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6 Junio\"/>
    </mc:Choice>
  </mc:AlternateContent>
  <bookViews>
    <workbookView xWindow="0" yWindow="0" windowWidth="24000" windowHeight="9450"/>
  </bookViews>
  <sheets>
    <sheet name="solicitado" sheetId="1" r:id="rId1"/>
    <sheet name="b." sheetId="3" r:id="rId2"/>
    <sheet name="c." sheetId="2" r:id="rId3"/>
    <sheet name="d." sheetId="4" r:id="rId4"/>
    <sheet name="e." sheetId="5" r:id="rId5"/>
    <sheet name="f." sheetId="6" r:id="rId6"/>
    <sheet name="g.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7" l="1"/>
  <c r="C11" i="7"/>
  <c r="J8" i="7"/>
  <c r="I8" i="7"/>
  <c r="H8" i="7"/>
  <c r="G8" i="7"/>
  <c r="F8" i="7"/>
  <c r="E8" i="7"/>
  <c r="D8" i="7"/>
  <c r="C8" i="7"/>
  <c r="I11" i="7" l="1"/>
  <c r="E11" i="7"/>
  <c r="D11" i="7"/>
  <c r="G11" i="7"/>
  <c r="J11" i="7"/>
  <c r="F11" i="7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3" i="2" l="1"/>
  <c r="D13" i="2"/>
  <c r="C13" i="2"/>
  <c r="E10" i="2"/>
  <c r="D10" i="2"/>
  <c r="C10" i="2"/>
  <c r="X10" i="2"/>
  <c r="Y10" i="2"/>
  <c r="Z10" i="2"/>
  <c r="X13" i="2"/>
  <c r="Y13" i="2"/>
  <c r="Z13" i="2"/>
</calcChain>
</file>

<file path=xl/sharedStrings.xml><?xml version="1.0" encoding="utf-8"?>
<sst xmlns="http://schemas.openxmlformats.org/spreadsheetml/2006/main" count="131" uniqueCount="61">
  <si>
    <t>Por medio de la presente solicito su apoyo con el envío de la siguiente información, relacionada al Instituto Salvadoreño del Seguro Social para los departamentos de Ahuachapán y La Libertad.</t>
  </si>
  <si>
    <t>Lo anterior con el objetivo de elaborar de tesis de grado para la licenciatura en Economía.</t>
  </si>
  <si>
    <t>La información solicitada es la siguiente:</t>
  </si>
  <si>
    <t>a) Presupuesto total destinado para los departamentos de Ahuachapán y La Libertada para los años 2010 y 2017</t>
  </si>
  <si>
    <t>b) Número de camas disponibles en Ahuachapán y La Libertad para 2010 y 2017</t>
  </si>
  <si>
    <t>c) Número de médicos contratados en Ahuachapán y La Libertad en 2010 y 2017</t>
  </si>
  <si>
    <t>d) Número de hospitales en Ahuachapán y La Libertad</t>
  </si>
  <si>
    <t>e) Número de unidades comunitarias de salud en Ahuachapán y La Libertad para 2010 y 2017</t>
  </si>
  <si>
    <t>f) Número de niños y adultos vacunados en 2010 y 2017 para Ahuachapán y La Libertad</t>
  </si>
  <si>
    <t>g) Número de consultas brindadas en 2010 y 2017 para los departamentos de Ahuachapán y La Libertad</t>
  </si>
  <si>
    <t>- NO</t>
  </si>
  <si>
    <t>INSTITUTO SALVADOREÑO DEL SEGURO SOCIAL</t>
  </si>
  <si>
    <t>DEPARTAMENTO DE ACTUARIADO Y ESTADÍSTICA</t>
  </si>
  <si>
    <t>CENTRO DE ATENCIÓN POR DEPARTAMENTO</t>
  </si>
  <si>
    <t>MÉDICOS</t>
  </si>
  <si>
    <t>AHUACHAPÁN</t>
  </si>
  <si>
    <t>EL CALVARIO</t>
  </si>
  <si>
    <t>LA LIBERTAD</t>
  </si>
  <si>
    <t>QUEZALTEPEQUE</t>
  </si>
  <si>
    <t>SANTA TECLA</t>
  </si>
  <si>
    <t>SAN ANTONIO</t>
  </si>
  <si>
    <t>ANTIGUO CUSCATLÁN</t>
  </si>
  <si>
    <t>SANTA MÓNICA</t>
  </si>
  <si>
    <t>MERLIOT</t>
  </si>
  <si>
    <t>SACACOYO ( ATEOS )</t>
  </si>
  <si>
    <t>LOURDES</t>
  </si>
  <si>
    <t>SITIO DEL NIÑO</t>
  </si>
  <si>
    <t>NOTAS:</t>
  </si>
  <si>
    <t>- El Director Médico se incluye como Médico General.</t>
  </si>
  <si>
    <t>NOTA:</t>
  </si>
  <si>
    <t>- El ISSS no dispone de camas censables y no censables porque no hay hospitales en los departamentos de Ahuachapán y La Libertad. En el caso de Ahuachapán se compran servicios de hospitalización al Ministerio de Salud según demanda.</t>
  </si>
  <si>
    <t>General</t>
  </si>
  <si>
    <t>Especia-lidad</t>
  </si>
  <si>
    <t>Emer-gencia</t>
  </si>
  <si>
    <t>TOTAL DE MÉDICOS POR DEPARTAMENTO, CENTRO DE ATENCIÓN Y AÑO</t>
  </si>
  <si>
    <t>Fuente: Inventario de Recursos Humanos.</t>
  </si>
  <si>
    <t>- El ISSS no dispone de hospitales en los departamentos de Ahuachapán y La Libertad. En el caso de Ahuachapán se compran servicios de hospitalización al Ministerio de Salud según demanda.</t>
  </si>
  <si>
    <t>Nota:</t>
  </si>
  <si>
    <t>Fuente: Inventario de Recursos Físicos.</t>
  </si>
  <si>
    <t>UNIDAD MÉDICA AHUACHAPÁN</t>
  </si>
  <si>
    <t>CENTROS DE ATENCIÓN DE LOS DEPARTAMENTOS DE AHUACHAPÁN Y LA LIBERTAD</t>
  </si>
  <si>
    <t>UNIDAD MÉDICA QUEZALTEPEQUE</t>
  </si>
  <si>
    <t>UNIDAD MÉDICA SANTA TECLA</t>
  </si>
  <si>
    <t>CLÍNICA COMUNAL SAN ANTONIO</t>
  </si>
  <si>
    <t>CLÍNICA COMUNAL SANTA MÓNICA</t>
  </si>
  <si>
    <t>CLÍNICA COMUNAL ANTIGUO CUSCATLÁN</t>
  </si>
  <si>
    <t>CLÍNICA COMUNAL MERLIOT</t>
  </si>
  <si>
    <t>UNIDAD MÉDICA SACACOYO ( ATEOS )</t>
  </si>
  <si>
    <t>CLÍNICA COMUNAL LOURDES</t>
  </si>
  <si>
    <t>UNIDAD MÉDICA LA LIBERTAD</t>
  </si>
  <si>
    <t>- Para los años 2010 al 2017 se mantuvieron invariables el número de centros de atención que se detallan:</t>
  </si>
  <si>
    <t>CLÍNICA COMUNAL EL CALVARIO</t>
  </si>
  <si>
    <t>CLÍNICA COMUNAL SITIO DEL NIÑO</t>
  </si>
  <si>
    <t>- El ISSS no tiene la figura de unidades comunitarias de salud, sino Centros de Atención clasificados como: hospitales, unidades médicas y clínicas comunales.</t>
  </si>
  <si>
    <t>NIÑOS</t>
  </si>
  <si>
    <t>ADULTOS</t>
  </si>
  <si>
    <t>PERSONAS VACUNADAS POR AÑO</t>
  </si>
  <si>
    <t>Fuente: Sistema Estadísticas de Salud - SES.</t>
  </si>
  <si>
    <t>- El cuadro consolidado no incluye los años 2010 al 2013 porque no se registraban personas vacunadas sino total de vacunas aplicadas.</t>
  </si>
  <si>
    <t>TOTAL DE NIÑOS Y ADULTOS VACUNADOS EN LOS DEPARTAMENTOS DE AHUACHAPÁN Y LA LIBERTAD</t>
  </si>
  <si>
    <t>TOTAL DE CONSULTAS POR AÑO, DEPARTAMENTO Y CENTRO DE ATENCIÓN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</si>
</sst>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  <xf numFmtId="0" fontId="4" fillId="0" borderId="0" xfId="1" applyFont="1"/>
    <xf numFmtId="0" fontId="0" fillId="0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3" fontId="3" fillId="3" borderId="11" xfId="0" applyNumberFormat="1" applyFont="1" applyFill="1" applyBorder="1" applyAlignment="1">
      <alignment horizontal="right" indent="1"/>
    </xf>
    <xf numFmtId="0" fontId="0" fillId="0" borderId="6" xfId="0" applyFill="1" applyBorder="1" applyAlignment="1">
      <alignment horizontal="left" indent="2"/>
    </xf>
    <xf numFmtId="3" fontId="0" fillId="0" borderId="12" xfId="0" applyNumberFormat="1" applyFill="1" applyBorder="1" applyAlignment="1">
      <alignment horizontal="right" indent="1"/>
    </xf>
    <xf numFmtId="0" fontId="0" fillId="0" borderId="6" xfId="0" applyFill="1" applyBorder="1" applyAlignment="1">
      <alignment horizontal="left" indent="3"/>
    </xf>
    <xf numFmtId="0" fontId="3" fillId="3" borderId="6" xfId="0" applyFont="1" applyFill="1" applyBorder="1" applyAlignment="1">
      <alignment horizontal="center"/>
    </xf>
    <xf numFmtId="3" fontId="3" fillId="3" borderId="12" xfId="0" applyNumberFormat="1" applyFont="1" applyFill="1" applyBorder="1" applyAlignment="1">
      <alignment horizontal="right" indent="1"/>
    </xf>
    <xf numFmtId="3" fontId="0" fillId="0" borderId="13" xfId="0" applyNumberFormat="1" applyFill="1" applyBorder="1" applyAlignment="1">
      <alignment horizontal="right" indent="1"/>
    </xf>
    <xf numFmtId="0" fontId="0" fillId="0" borderId="9" xfId="0" applyFill="1" applyBorder="1" applyAlignment="1">
      <alignment horizontal="left" indent="2"/>
    </xf>
    <xf numFmtId="0" fontId="0" fillId="0" borderId="0" xfId="0" applyFill="1" applyAlignment="1">
      <alignment horizontal="right" indent="1"/>
    </xf>
    <xf numFmtId="0" fontId="2" fillId="0" borderId="0" xfId="2" applyFill="1" applyBorder="1" applyAlignment="1"/>
    <xf numFmtId="0" fontId="5" fillId="0" borderId="0" xfId="0" applyFont="1" applyFill="1"/>
    <xf numFmtId="0" fontId="6" fillId="0" borderId="0" xfId="0" quotePrefix="1" applyFont="1" applyFill="1"/>
    <xf numFmtId="0" fontId="0" fillId="0" borderId="0" xfId="0" quotePrefix="1" applyFill="1"/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1" applyFont="1" applyAlignment="1">
      <alignment horizontal="right"/>
    </xf>
    <xf numFmtId="0" fontId="10" fillId="0" borderId="0" xfId="1" applyFont="1"/>
    <xf numFmtId="14" fontId="9" fillId="0" borderId="0" xfId="1" applyNumberFormat="1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6" xfId="0" applyFill="1" applyBorder="1" applyAlignment="1">
      <alignment horizontal="left" indent="4"/>
    </xf>
    <xf numFmtId="0" fontId="8" fillId="0" borderId="0" xfId="0" quotePrefix="1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right" vertical="center"/>
    </xf>
    <xf numFmtId="3" fontId="0" fillId="0" borderId="8" xfId="0" applyNumberFormat="1" applyFont="1" applyFill="1" applyBorder="1" applyAlignment="1">
      <alignment horizontal="right" vertical="center"/>
    </xf>
    <xf numFmtId="3" fontId="0" fillId="0" borderId="3" xfId="0" applyNumberFormat="1" applyFont="1" applyFill="1" applyBorder="1" applyAlignment="1">
      <alignment horizontal="right" vertical="center"/>
    </xf>
    <xf numFmtId="3" fontId="0" fillId="0" borderId="10" xfId="0" applyNumberFormat="1" applyFont="1" applyFill="1" applyBorder="1" applyAlignment="1">
      <alignment horizontal="right" vertical="center"/>
    </xf>
    <xf numFmtId="3" fontId="8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right" indent="1"/>
    </xf>
    <xf numFmtId="3" fontId="0" fillId="0" borderId="20" xfId="0" applyNumberFormat="1" applyFill="1" applyBorder="1" applyAlignment="1">
      <alignment horizontal="right" indent="1"/>
    </xf>
    <xf numFmtId="3" fontId="3" fillId="3" borderId="20" xfId="0" applyNumberFormat="1" applyFont="1" applyFill="1" applyBorder="1" applyAlignment="1">
      <alignment horizontal="right" indent="1"/>
    </xf>
    <xf numFmtId="3" fontId="0" fillId="0" borderId="21" xfId="0" applyNumberFormat="1" applyFill="1" applyBorder="1" applyAlignment="1">
      <alignment horizontal="right" indent="1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13" fillId="0" borderId="2" xfId="0" applyNumberFormat="1" applyFont="1" applyFill="1" applyBorder="1" applyAlignment="1">
      <alignment horizontal="right" vertical="center"/>
    </xf>
    <xf numFmtId="3" fontId="13" fillId="0" borderId="7" xfId="0" applyNumberFormat="1" applyFont="1" applyFill="1" applyBorder="1" applyAlignment="1">
      <alignment horizontal="right" vertical="center"/>
    </xf>
    <xf numFmtId="3" fontId="13" fillId="0" borderId="8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0" fillId="4" borderId="0" xfId="0" applyFill="1"/>
    <xf numFmtId="0" fontId="10" fillId="0" borderId="0" xfId="1" quotePrefix="1" applyFont="1" applyAlignment="1">
      <alignment horizontal="left" vertical="justify"/>
    </xf>
    <xf numFmtId="22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Hoja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showGridLines="0" tabSelected="1" workbookViewId="0">
      <selection activeCell="B2" sqref="B2"/>
    </sheetView>
  </sheetViews>
  <sheetFormatPr baseColWidth="10" defaultRowHeight="15" x14ac:dyDescent="0.25"/>
  <cols>
    <col min="1" max="1" width="5.42578125" customWidth="1"/>
    <col min="11" max="11" width="11.85546875" bestFit="1" customWidth="1"/>
  </cols>
  <sheetData>
    <row r="2" spans="2:11" x14ac:dyDescent="0.25">
      <c r="B2" s="1" t="s">
        <v>0</v>
      </c>
    </row>
    <row r="3" spans="2:11" x14ac:dyDescent="0.25">
      <c r="B3" s="1"/>
    </row>
    <row r="4" spans="2:11" x14ac:dyDescent="0.25">
      <c r="B4" s="1" t="s">
        <v>1</v>
      </c>
    </row>
    <row r="5" spans="2:11" x14ac:dyDescent="0.25">
      <c r="B5" s="1"/>
    </row>
    <row r="6" spans="2:11" x14ac:dyDescent="0.25">
      <c r="B6" s="1" t="s">
        <v>2</v>
      </c>
    </row>
    <row r="7" spans="2:11" x14ac:dyDescent="0.25">
      <c r="B7" s="1"/>
    </row>
    <row r="8" spans="2:11" x14ac:dyDescent="0.25">
      <c r="B8" s="52" t="s">
        <v>3</v>
      </c>
      <c r="C8" s="53"/>
      <c r="D8" s="53"/>
      <c r="E8" s="53"/>
      <c r="F8" s="53"/>
      <c r="G8" s="53"/>
      <c r="H8" s="53"/>
      <c r="I8" s="53"/>
      <c r="J8" s="53"/>
      <c r="K8" s="2" t="s">
        <v>10</v>
      </c>
    </row>
    <row r="9" spans="2:11" x14ac:dyDescent="0.25">
      <c r="B9" s="1"/>
    </row>
    <row r="10" spans="2:11" x14ac:dyDescent="0.25">
      <c r="B10" s="1" t="s">
        <v>4</v>
      </c>
    </row>
    <row r="11" spans="2:11" x14ac:dyDescent="0.25">
      <c r="B11" s="1"/>
    </row>
    <row r="12" spans="2:11" x14ac:dyDescent="0.25">
      <c r="B12" s="1" t="s">
        <v>5</v>
      </c>
    </row>
    <row r="13" spans="2:11" x14ac:dyDescent="0.25">
      <c r="B13" s="1"/>
    </row>
    <row r="14" spans="2:11" x14ac:dyDescent="0.25">
      <c r="B14" s="1" t="s">
        <v>6</v>
      </c>
    </row>
    <row r="15" spans="2:11" x14ac:dyDescent="0.25">
      <c r="B15" s="1"/>
    </row>
    <row r="16" spans="2:11" x14ac:dyDescent="0.25">
      <c r="B16" s="1" t="s">
        <v>7</v>
      </c>
    </row>
    <row r="17" spans="2:2" x14ac:dyDescent="0.25">
      <c r="B17" s="1"/>
    </row>
    <row r="18" spans="2:2" x14ac:dyDescent="0.25">
      <c r="B18" s="1" t="s">
        <v>8</v>
      </c>
    </row>
    <row r="19" spans="2:2" x14ac:dyDescent="0.25">
      <c r="B19" s="1"/>
    </row>
    <row r="20" spans="2:2" x14ac:dyDescent="0.25">
      <c r="B20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L4"/>
  <sheetViews>
    <sheetView showGridLines="0" zoomScaleNormal="100" workbookViewId="0">
      <selection activeCell="B4" sqref="B4:L4"/>
    </sheetView>
  </sheetViews>
  <sheetFormatPr baseColWidth="10" defaultRowHeight="18.75" x14ac:dyDescent="0.3"/>
  <cols>
    <col min="1" max="1" width="2.42578125" style="25" customWidth="1"/>
    <col min="2" max="2" width="15.85546875" style="25" customWidth="1"/>
    <col min="3" max="3" width="10.28515625" style="25" bestFit="1" customWidth="1"/>
    <col min="4" max="4" width="8.140625" style="25" customWidth="1"/>
    <col min="5" max="5" width="8.5703125" style="25" customWidth="1"/>
    <col min="6" max="246" width="11.42578125" style="25"/>
    <col min="247" max="247" width="2.42578125" style="25" customWidth="1"/>
    <col min="248" max="248" width="15.85546875" style="25" customWidth="1"/>
    <col min="249" max="249" width="10.28515625" style="25" bestFit="1" customWidth="1"/>
    <col min="250" max="250" width="8.140625" style="25" customWidth="1"/>
    <col min="251" max="251" width="8.5703125" style="25" customWidth="1"/>
    <col min="252" max="253" width="9.5703125" style="25" customWidth="1"/>
    <col min="254" max="254" width="12" style="25" customWidth="1"/>
    <col min="255" max="256" width="8.5703125" style="25" customWidth="1"/>
    <col min="257" max="257" width="7.5703125" style="25" customWidth="1"/>
    <col min="258" max="258" width="9" style="25" customWidth="1"/>
    <col min="259" max="259" width="8.7109375" style="25" customWidth="1"/>
    <col min="260" max="260" width="11" style="25" customWidth="1"/>
    <col min="261" max="261" width="13.7109375" style="25" customWidth="1"/>
    <col min="262" max="502" width="11.42578125" style="25"/>
    <col min="503" max="503" width="2.42578125" style="25" customWidth="1"/>
    <col min="504" max="504" width="15.85546875" style="25" customWidth="1"/>
    <col min="505" max="505" width="10.28515625" style="25" bestFit="1" customWidth="1"/>
    <col min="506" max="506" width="8.140625" style="25" customWidth="1"/>
    <col min="507" max="507" width="8.5703125" style="25" customWidth="1"/>
    <col min="508" max="509" width="9.5703125" style="25" customWidth="1"/>
    <col min="510" max="510" width="12" style="25" customWidth="1"/>
    <col min="511" max="512" width="8.5703125" style="25" customWidth="1"/>
    <col min="513" max="513" width="7.5703125" style="25" customWidth="1"/>
    <col min="514" max="514" width="9" style="25" customWidth="1"/>
    <col min="515" max="515" width="8.7109375" style="25" customWidth="1"/>
    <col min="516" max="516" width="11" style="25" customWidth="1"/>
    <col min="517" max="517" width="13.7109375" style="25" customWidth="1"/>
    <col min="518" max="758" width="11.42578125" style="25"/>
    <col min="759" max="759" width="2.42578125" style="25" customWidth="1"/>
    <col min="760" max="760" width="15.85546875" style="25" customWidth="1"/>
    <col min="761" max="761" width="10.28515625" style="25" bestFit="1" customWidth="1"/>
    <col min="762" max="762" width="8.140625" style="25" customWidth="1"/>
    <col min="763" max="763" width="8.5703125" style="25" customWidth="1"/>
    <col min="764" max="765" width="9.5703125" style="25" customWidth="1"/>
    <col min="766" max="766" width="12" style="25" customWidth="1"/>
    <col min="767" max="768" width="8.5703125" style="25" customWidth="1"/>
    <col min="769" max="769" width="7.5703125" style="25" customWidth="1"/>
    <col min="770" max="770" width="9" style="25" customWidth="1"/>
    <col min="771" max="771" width="8.7109375" style="25" customWidth="1"/>
    <col min="772" max="772" width="11" style="25" customWidth="1"/>
    <col min="773" max="773" width="13.7109375" style="25" customWidth="1"/>
    <col min="774" max="1014" width="11.42578125" style="25"/>
    <col min="1015" max="1015" width="2.42578125" style="25" customWidth="1"/>
    <col min="1016" max="1016" width="15.85546875" style="25" customWidth="1"/>
    <col min="1017" max="1017" width="10.28515625" style="25" bestFit="1" customWidth="1"/>
    <col min="1018" max="1018" width="8.140625" style="25" customWidth="1"/>
    <col min="1019" max="1019" width="8.5703125" style="25" customWidth="1"/>
    <col min="1020" max="1021" width="9.5703125" style="25" customWidth="1"/>
    <col min="1022" max="1022" width="12" style="25" customWidth="1"/>
    <col min="1023" max="1024" width="8.5703125" style="25" customWidth="1"/>
    <col min="1025" max="1025" width="7.5703125" style="25" customWidth="1"/>
    <col min="1026" max="1026" width="9" style="25" customWidth="1"/>
    <col min="1027" max="1027" width="8.7109375" style="25" customWidth="1"/>
    <col min="1028" max="1028" width="11" style="25" customWidth="1"/>
    <col min="1029" max="1029" width="13.7109375" style="25" customWidth="1"/>
    <col min="1030" max="1270" width="11.42578125" style="25"/>
    <col min="1271" max="1271" width="2.42578125" style="25" customWidth="1"/>
    <col min="1272" max="1272" width="15.85546875" style="25" customWidth="1"/>
    <col min="1273" max="1273" width="10.28515625" style="25" bestFit="1" customWidth="1"/>
    <col min="1274" max="1274" width="8.140625" style="25" customWidth="1"/>
    <col min="1275" max="1275" width="8.5703125" style="25" customWidth="1"/>
    <col min="1276" max="1277" width="9.5703125" style="25" customWidth="1"/>
    <col min="1278" max="1278" width="12" style="25" customWidth="1"/>
    <col min="1279" max="1280" width="8.5703125" style="25" customWidth="1"/>
    <col min="1281" max="1281" width="7.5703125" style="25" customWidth="1"/>
    <col min="1282" max="1282" width="9" style="25" customWidth="1"/>
    <col min="1283" max="1283" width="8.7109375" style="25" customWidth="1"/>
    <col min="1284" max="1284" width="11" style="25" customWidth="1"/>
    <col min="1285" max="1285" width="13.7109375" style="25" customWidth="1"/>
    <col min="1286" max="1526" width="11.42578125" style="25"/>
    <col min="1527" max="1527" width="2.42578125" style="25" customWidth="1"/>
    <col min="1528" max="1528" width="15.85546875" style="25" customWidth="1"/>
    <col min="1529" max="1529" width="10.28515625" style="25" bestFit="1" customWidth="1"/>
    <col min="1530" max="1530" width="8.140625" style="25" customWidth="1"/>
    <col min="1531" max="1531" width="8.5703125" style="25" customWidth="1"/>
    <col min="1532" max="1533" width="9.5703125" style="25" customWidth="1"/>
    <col min="1534" max="1534" width="12" style="25" customWidth="1"/>
    <col min="1535" max="1536" width="8.5703125" style="25" customWidth="1"/>
    <col min="1537" max="1537" width="7.5703125" style="25" customWidth="1"/>
    <col min="1538" max="1538" width="9" style="25" customWidth="1"/>
    <col min="1539" max="1539" width="8.7109375" style="25" customWidth="1"/>
    <col min="1540" max="1540" width="11" style="25" customWidth="1"/>
    <col min="1541" max="1541" width="13.7109375" style="25" customWidth="1"/>
    <col min="1542" max="1782" width="11.42578125" style="25"/>
    <col min="1783" max="1783" width="2.42578125" style="25" customWidth="1"/>
    <col min="1784" max="1784" width="15.85546875" style="25" customWidth="1"/>
    <col min="1785" max="1785" width="10.28515625" style="25" bestFit="1" customWidth="1"/>
    <col min="1786" max="1786" width="8.140625" style="25" customWidth="1"/>
    <col min="1787" max="1787" width="8.5703125" style="25" customWidth="1"/>
    <col min="1788" max="1789" width="9.5703125" style="25" customWidth="1"/>
    <col min="1790" max="1790" width="12" style="25" customWidth="1"/>
    <col min="1791" max="1792" width="8.5703125" style="25" customWidth="1"/>
    <col min="1793" max="1793" width="7.5703125" style="25" customWidth="1"/>
    <col min="1794" max="1794" width="9" style="25" customWidth="1"/>
    <col min="1795" max="1795" width="8.7109375" style="25" customWidth="1"/>
    <col min="1796" max="1796" width="11" style="25" customWidth="1"/>
    <col min="1797" max="1797" width="13.7109375" style="25" customWidth="1"/>
    <col min="1798" max="2038" width="11.42578125" style="25"/>
    <col min="2039" max="2039" width="2.42578125" style="25" customWidth="1"/>
    <col min="2040" max="2040" width="15.85546875" style="25" customWidth="1"/>
    <col min="2041" max="2041" width="10.28515625" style="25" bestFit="1" customWidth="1"/>
    <col min="2042" max="2042" width="8.140625" style="25" customWidth="1"/>
    <col min="2043" max="2043" width="8.5703125" style="25" customWidth="1"/>
    <col min="2044" max="2045" width="9.5703125" style="25" customWidth="1"/>
    <col min="2046" max="2046" width="12" style="25" customWidth="1"/>
    <col min="2047" max="2048" width="8.5703125" style="25" customWidth="1"/>
    <col min="2049" max="2049" width="7.5703125" style="25" customWidth="1"/>
    <col min="2050" max="2050" width="9" style="25" customWidth="1"/>
    <col min="2051" max="2051" width="8.7109375" style="25" customWidth="1"/>
    <col min="2052" max="2052" width="11" style="25" customWidth="1"/>
    <col min="2053" max="2053" width="13.7109375" style="25" customWidth="1"/>
    <col min="2054" max="2294" width="11.42578125" style="25"/>
    <col min="2295" max="2295" width="2.42578125" style="25" customWidth="1"/>
    <col min="2296" max="2296" width="15.85546875" style="25" customWidth="1"/>
    <col min="2297" max="2297" width="10.28515625" style="25" bestFit="1" customWidth="1"/>
    <col min="2298" max="2298" width="8.140625" style="25" customWidth="1"/>
    <col min="2299" max="2299" width="8.5703125" style="25" customWidth="1"/>
    <col min="2300" max="2301" width="9.5703125" style="25" customWidth="1"/>
    <col min="2302" max="2302" width="12" style="25" customWidth="1"/>
    <col min="2303" max="2304" width="8.5703125" style="25" customWidth="1"/>
    <col min="2305" max="2305" width="7.5703125" style="25" customWidth="1"/>
    <col min="2306" max="2306" width="9" style="25" customWidth="1"/>
    <col min="2307" max="2307" width="8.7109375" style="25" customWidth="1"/>
    <col min="2308" max="2308" width="11" style="25" customWidth="1"/>
    <col min="2309" max="2309" width="13.7109375" style="25" customWidth="1"/>
    <col min="2310" max="2550" width="11.42578125" style="25"/>
    <col min="2551" max="2551" width="2.42578125" style="25" customWidth="1"/>
    <col min="2552" max="2552" width="15.85546875" style="25" customWidth="1"/>
    <col min="2553" max="2553" width="10.28515625" style="25" bestFit="1" customWidth="1"/>
    <col min="2554" max="2554" width="8.140625" style="25" customWidth="1"/>
    <col min="2555" max="2555" width="8.5703125" style="25" customWidth="1"/>
    <col min="2556" max="2557" width="9.5703125" style="25" customWidth="1"/>
    <col min="2558" max="2558" width="12" style="25" customWidth="1"/>
    <col min="2559" max="2560" width="8.5703125" style="25" customWidth="1"/>
    <col min="2561" max="2561" width="7.5703125" style="25" customWidth="1"/>
    <col min="2562" max="2562" width="9" style="25" customWidth="1"/>
    <col min="2563" max="2563" width="8.7109375" style="25" customWidth="1"/>
    <col min="2564" max="2564" width="11" style="25" customWidth="1"/>
    <col min="2565" max="2565" width="13.7109375" style="25" customWidth="1"/>
    <col min="2566" max="2806" width="11.42578125" style="25"/>
    <col min="2807" max="2807" width="2.42578125" style="25" customWidth="1"/>
    <col min="2808" max="2808" width="15.85546875" style="25" customWidth="1"/>
    <col min="2809" max="2809" width="10.28515625" style="25" bestFit="1" customWidth="1"/>
    <col min="2810" max="2810" width="8.140625" style="25" customWidth="1"/>
    <col min="2811" max="2811" width="8.5703125" style="25" customWidth="1"/>
    <col min="2812" max="2813" width="9.5703125" style="25" customWidth="1"/>
    <col min="2814" max="2814" width="12" style="25" customWidth="1"/>
    <col min="2815" max="2816" width="8.5703125" style="25" customWidth="1"/>
    <col min="2817" max="2817" width="7.5703125" style="25" customWidth="1"/>
    <col min="2818" max="2818" width="9" style="25" customWidth="1"/>
    <col min="2819" max="2819" width="8.7109375" style="25" customWidth="1"/>
    <col min="2820" max="2820" width="11" style="25" customWidth="1"/>
    <col min="2821" max="2821" width="13.7109375" style="25" customWidth="1"/>
    <col min="2822" max="3062" width="11.42578125" style="25"/>
    <col min="3063" max="3063" width="2.42578125" style="25" customWidth="1"/>
    <col min="3064" max="3064" width="15.85546875" style="25" customWidth="1"/>
    <col min="3065" max="3065" width="10.28515625" style="25" bestFit="1" customWidth="1"/>
    <col min="3066" max="3066" width="8.140625" style="25" customWidth="1"/>
    <col min="3067" max="3067" width="8.5703125" style="25" customWidth="1"/>
    <col min="3068" max="3069" width="9.5703125" style="25" customWidth="1"/>
    <col min="3070" max="3070" width="12" style="25" customWidth="1"/>
    <col min="3071" max="3072" width="8.5703125" style="25" customWidth="1"/>
    <col min="3073" max="3073" width="7.5703125" style="25" customWidth="1"/>
    <col min="3074" max="3074" width="9" style="25" customWidth="1"/>
    <col min="3075" max="3075" width="8.7109375" style="25" customWidth="1"/>
    <col min="3076" max="3076" width="11" style="25" customWidth="1"/>
    <col min="3077" max="3077" width="13.7109375" style="25" customWidth="1"/>
    <col min="3078" max="3318" width="11.42578125" style="25"/>
    <col min="3319" max="3319" width="2.42578125" style="25" customWidth="1"/>
    <col min="3320" max="3320" width="15.85546875" style="25" customWidth="1"/>
    <col min="3321" max="3321" width="10.28515625" style="25" bestFit="1" customWidth="1"/>
    <col min="3322" max="3322" width="8.140625" style="25" customWidth="1"/>
    <col min="3323" max="3323" width="8.5703125" style="25" customWidth="1"/>
    <col min="3324" max="3325" width="9.5703125" style="25" customWidth="1"/>
    <col min="3326" max="3326" width="12" style="25" customWidth="1"/>
    <col min="3327" max="3328" width="8.5703125" style="25" customWidth="1"/>
    <col min="3329" max="3329" width="7.5703125" style="25" customWidth="1"/>
    <col min="3330" max="3330" width="9" style="25" customWidth="1"/>
    <col min="3331" max="3331" width="8.7109375" style="25" customWidth="1"/>
    <col min="3332" max="3332" width="11" style="25" customWidth="1"/>
    <col min="3333" max="3333" width="13.7109375" style="25" customWidth="1"/>
    <col min="3334" max="3574" width="11.42578125" style="25"/>
    <col min="3575" max="3575" width="2.42578125" style="25" customWidth="1"/>
    <col min="3576" max="3576" width="15.85546875" style="25" customWidth="1"/>
    <col min="3577" max="3577" width="10.28515625" style="25" bestFit="1" customWidth="1"/>
    <col min="3578" max="3578" width="8.140625" style="25" customWidth="1"/>
    <col min="3579" max="3579" width="8.5703125" style="25" customWidth="1"/>
    <col min="3580" max="3581" width="9.5703125" style="25" customWidth="1"/>
    <col min="3582" max="3582" width="12" style="25" customWidth="1"/>
    <col min="3583" max="3584" width="8.5703125" style="25" customWidth="1"/>
    <col min="3585" max="3585" width="7.5703125" style="25" customWidth="1"/>
    <col min="3586" max="3586" width="9" style="25" customWidth="1"/>
    <col min="3587" max="3587" width="8.7109375" style="25" customWidth="1"/>
    <col min="3588" max="3588" width="11" style="25" customWidth="1"/>
    <col min="3589" max="3589" width="13.7109375" style="25" customWidth="1"/>
    <col min="3590" max="3830" width="11.42578125" style="25"/>
    <col min="3831" max="3831" width="2.42578125" style="25" customWidth="1"/>
    <col min="3832" max="3832" width="15.85546875" style="25" customWidth="1"/>
    <col min="3833" max="3833" width="10.28515625" style="25" bestFit="1" customWidth="1"/>
    <col min="3834" max="3834" width="8.140625" style="25" customWidth="1"/>
    <col min="3835" max="3835" width="8.5703125" style="25" customWidth="1"/>
    <col min="3836" max="3837" width="9.5703125" style="25" customWidth="1"/>
    <col min="3838" max="3838" width="12" style="25" customWidth="1"/>
    <col min="3839" max="3840" width="8.5703125" style="25" customWidth="1"/>
    <col min="3841" max="3841" width="7.5703125" style="25" customWidth="1"/>
    <col min="3842" max="3842" width="9" style="25" customWidth="1"/>
    <col min="3843" max="3843" width="8.7109375" style="25" customWidth="1"/>
    <col min="3844" max="3844" width="11" style="25" customWidth="1"/>
    <col min="3845" max="3845" width="13.7109375" style="25" customWidth="1"/>
    <col min="3846" max="4086" width="11.42578125" style="25"/>
    <col min="4087" max="4087" width="2.42578125" style="25" customWidth="1"/>
    <col min="4088" max="4088" width="15.85546875" style="25" customWidth="1"/>
    <col min="4089" max="4089" width="10.28515625" style="25" bestFit="1" customWidth="1"/>
    <col min="4090" max="4090" width="8.140625" style="25" customWidth="1"/>
    <col min="4091" max="4091" width="8.5703125" style="25" customWidth="1"/>
    <col min="4092" max="4093" width="9.5703125" style="25" customWidth="1"/>
    <col min="4094" max="4094" width="12" style="25" customWidth="1"/>
    <col min="4095" max="4096" width="8.5703125" style="25" customWidth="1"/>
    <col min="4097" max="4097" width="7.5703125" style="25" customWidth="1"/>
    <col min="4098" max="4098" width="9" style="25" customWidth="1"/>
    <col min="4099" max="4099" width="8.7109375" style="25" customWidth="1"/>
    <col min="4100" max="4100" width="11" style="25" customWidth="1"/>
    <col min="4101" max="4101" width="13.7109375" style="25" customWidth="1"/>
    <col min="4102" max="4342" width="11.42578125" style="25"/>
    <col min="4343" max="4343" width="2.42578125" style="25" customWidth="1"/>
    <col min="4344" max="4344" width="15.85546875" style="25" customWidth="1"/>
    <col min="4345" max="4345" width="10.28515625" style="25" bestFit="1" customWidth="1"/>
    <col min="4346" max="4346" width="8.140625" style="25" customWidth="1"/>
    <col min="4347" max="4347" width="8.5703125" style="25" customWidth="1"/>
    <col min="4348" max="4349" width="9.5703125" style="25" customWidth="1"/>
    <col min="4350" max="4350" width="12" style="25" customWidth="1"/>
    <col min="4351" max="4352" width="8.5703125" style="25" customWidth="1"/>
    <col min="4353" max="4353" width="7.5703125" style="25" customWidth="1"/>
    <col min="4354" max="4354" width="9" style="25" customWidth="1"/>
    <col min="4355" max="4355" width="8.7109375" style="25" customWidth="1"/>
    <col min="4356" max="4356" width="11" style="25" customWidth="1"/>
    <col min="4357" max="4357" width="13.7109375" style="25" customWidth="1"/>
    <col min="4358" max="4598" width="11.42578125" style="25"/>
    <col min="4599" max="4599" width="2.42578125" style="25" customWidth="1"/>
    <col min="4600" max="4600" width="15.85546875" style="25" customWidth="1"/>
    <col min="4601" max="4601" width="10.28515625" style="25" bestFit="1" customWidth="1"/>
    <col min="4602" max="4602" width="8.140625" style="25" customWidth="1"/>
    <col min="4603" max="4603" width="8.5703125" style="25" customWidth="1"/>
    <col min="4604" max="4605" width="9.5703125" style="25" customWidth="1"/>
    <col min="4606" max="4606" width="12" style="25" customWidth="1"/>
    <col min="4607" max="4608" width="8.5703125" style="25" customWidth="1"/>
    <col min="4609" max="4609" width="7.5703125" style="25" customWidth="1"/>
    <col min="4610" max="4610" width="9" style="25" customWidth="1"/>
    <col min="4611" max="4611" width="8.7109375" style="25" customWidth="1"/>
    <col min="4612" max="4612" width="11" style="25" customWidth="1"/>
    <col min="4613" max="4613" width="13.7109375" style="25" customWidth="1"/>
    <col min="4614" max="4854" width="11.42578125" style="25"/>
    <col min="4855" max="4855" width="2.42578125" style="25" customWidth="1"/>
    <col min="4856" max="4856" width="15.85546875" style="25" customWidth="1"/>
    <col min="4857" max="4857" width="10.28515625" style="25" bestFit="1" customWidth="1"/>
    <col min="4858" max="4858" width="8.140625" style="25" customWidth="1"/>
    <col min="4859" max="4859" width="8.5703125" style="25" customWidth="1"/>
    <col min="4860" max="4861" width="9.5703125" style="25" customWidth="1"/>
    <col min="4862" max="4862" width="12" style="25" customWidth="1"/>
    <col min="4863" max="4864" width="8.5703125" style="25" customWidth="1"/>
    <col min="4865" max="4865" width="7.5703125" style="25" customWidth="1"/>
    <col min="4866" max="4866" width="9" style="25" customWidth="1"/>
    <col min="4867" max="4867" width="8.7109375" style="25" customWidth="1"/>
    <col min="4868" max="4868" width="11" style="25" customWidth="1"/>
    <col min="4869" max="4869" width="13.7109375" style="25" customWidth="1"/>
    <col min="4870" max="5110" width="11.42578125" style="25"/>
    <col min="5111" max="5111" width="2.42578125" style="25" customWidth="1"/>
    <col min="5112" max="5112" width="15.85546875" style="25" customWidth="1"/>
    <col min="5113" max="5113" width="10.28515625" style="25" bestFit="1" customWidth="1"/>
    <col min="5114" max="5114" width="8.140625" style="25" customWidth="1"/>
    <col min="5115" max="5115" width="8.5703125" style="25" customWidth="1"/>
    <col min="5116" max="5117" width="9.5703125" style="25" customWidth="1"/>
    <col min="5118" max="5118" width="12" style="25" customWidth="1"/>
    <col min="5119" max="5120" width="8.5703125" style="25" customWidth="1"/>
    <col min="5121" max="5121" width="7.5703125" style="25" customWidth="1"/>
    <col min="5122" max="5122" width="9" style="25" customWidth="1"/>
    <col min="5123" max="5123" width="8.7109375" style="25" customWidth="1"/>
    <col min="5124" max="5124" width="11" style="25" customWidth="1"/>
    <col min="5125" max="5125" width="13.7109375" style="25" customWidth="1"/>
    <col min="5126" max="5366" width="11.42578125" style="25"/>
    <col min="5367" max="5367" width="2.42578125" style="25" customWidth="1"/>
    <col min="5368" max="5368" width="15.85546875" style="25" customWidth="1"/>
    <col min="5369" max="5369" width="10.28515625" style="25" bestFit="1" customWidth="1"/>
    <col min="5370" max="5370" width="8.140625" style="25" customWidth="1"/>
    <col min="5371" max="5371" width="8.5703125" style="25" customWidth="1"/>
    <col min="5372" max="5373" width="9.5703125" style="25" customWidth="1"/>
    <col min="5374" max="5374" width="12" style="25" customWidth="1"/>
    <col min="5375" max="5376" width="8.5703125" style="25" customWidth="1"/>
    <col min="5377" max="5377" width="7.5703125" style="25" customWidth="1"/>
    <col min="5378" max="5378" width="9" style="25" customWidth="1"/>
    <col min="5379" max="5379" width="8.7109375" style="25" customWidth="1"/>
    <col min="5380" max="5380" width="11" style="25" customWidth="1"/>
    <col min="5381" max="5381" width="13.7109375" style="25" customWidth="1"/>
    <col min="5382" max="5622" width="11.42578125" style="25"/>
    <col min="5623" max="5623" width="2.42578125" style="25" customWidth="1"/>
    <col min="5624" max="5624" width="15.85546875" style="25" customWidth="1"/>
    <col min="5625" max="5625" width="10.28515625" style="25" bestFit="1" customWidth="1"/>
    <col min="5626" max="5626" width="8.140625" style="25" customWidth="1"/>
    <col min="5627" max="5627" width="8.5703125" style="25" customWidth="1"/>
    <col min="5628" max="5629" width="9.5703125" style="25" customWidth="1"/>
    <col min="5630" max="5630" width="12" style="25" customWidth="1"/>
    <col min="5631" max="5632" width="8.5703125" style="25" customWidth="1"/>
    <col min="5633" max="5633" width="7.5703125" style="25" customWidth="1"/>
    <col min="5634" max="5634" width="9" style="25" customWidth="1"/>
    <col min="5635" max="5635" width="8.7109375" style="25" customWidth="1"/>
    <col min="5636" max="5636" width="11" style="25" customWidth="1"/>
    <col min="5637" max="5637" width="13.7109375" style="25" customWidth="1"/>
    <col min="5638" max="5878" width="11.42578125" style="25"/>
    <col min="5879" max="5879" width="2.42578125" style="25" customWidth="1"/>
    <col min="5880" max="5880" width="15.85546875" style="25" customWidth="1"/>
    <col min="5881" max="5881" width="10.28515625" style="25" bestFit="1" customWidth="1"/>
    <col min="5882" max="5882" width="8.140625" style="25" customWidth="1"/>
    <col min="5883" max="5883" width="8.5703125" style="25" customWidth="1"/>
    <col min="5884" max="5885" width="9.5703125" style="25" customWidth="1"/>
    <col min="5886" max="5886" width="12" style="25" customWidth="1"/>
    <col min="5887" max="5888" width="8.5703125" style="25" customWidth="1"/>
    <col min="5889" max="5889" width="7.5703125" style="25" customWidth="1"/>
    <col min="5890" max="5890" width="9" style="25" customWidth="1"/>
    <col min="5891" max="5891" width="8.7109375" style="25" customWidth="1"/>
    <col min="5892" max="5892" width="11" style="25" customWidth="1"/>
    <col min="5893" max="5893" width="13.7109375" style="25" customWidth="1"/>
    <col min="5894" max="6134" width="11.42578125" style="25"/>
    <col min="6135" max="6135" width="2.42578125" style="25" customWidth="1"/>
    <col min="6136" max="6136" width="15.85546875" style="25" customWidth="1"/>
    <col min="6137" max="6137" width="10.28515625" style="25" bestFit="1" customWidth="1"/>
    <col min="6138" max="6138" width="8.140625" style="25" customWidth="1"/>
    <col min="6139" max="6139" width="8.5703125" style="25" customWidth="1"/>
    <col min="6140" max="6141" width="9.5703125" style="25" customWidth="1"/>
    <col min="6142" max="6142" width="12" style="25" customWidth="1"/>
    <col min="6143" max="6144" width="8.5703125" style="25" customWidth="1"/>
    <col min="6145" max="6145" width="7.5703125" style="25" customWidth="1"/>
    <col min="6146" max="6146" width="9" style="25" customWidth="1"/>
    <col min="6147" max="6147" width="8.7109375" style="25" customWidth="1"/>
    <col min="6148" max="6148" width="11" style="25" customWidth="1"/>
    <col min="6149" max="6149" width="13.7109375" style="25" customWidth="1"/>
    <col min="6150" max="6390" width="11.42578125" style="25"/>
    <col min="6391" max="6391" width="2.42578125" style="25" customWidth="1"/>
    <col min="6392" max="6392" width="15.85546875" style="25" customWidth="1"/>
    <col min="6393" max="6393" width="10.28515625" style="25" bestFit="1" customWidth="1"/>
    <col min="6394" max="6394" width="8.140625" style="25" customWidth="1"/>
    <col min="6395" max="6395" width="8.5703125" style="25" customWidth="1"/>
    <col min="6396" max="6397" width="9.5703125" style="25" customWidth="1"/>
    <col min="6398" max="6398" width="12" style="25" customWidth="1"/>
    <col min="6399" max="6400" width="8.5703125" style="25" customWidth="1"/>
    <col min="6401" max="6401" width="7.5703125" style="25" customWidth="1"/>
    <col min="6402" max="6402" width="9" style="25" customWidth="1"/>
    <col min="6403" max="6403" width="8.7109375" style="25" customWidth="1"/>
    <col min="6404" max="6404" width="11" style="25" customWidth="1"/>
    <col min="6405" max="6405" width="13.7109375" style="25" customWidth="1"/>
    <col min="6406" max="6646" width="11.42578125" style="25"/>
    <col min="6647" max="6647" width="2.42578125" style="25" customWidth="1"/>
    <col min="6648" max="6648" width="15.85546875" style="25" customWidth="1"/>
    <col min="6649" max="6649" width="10.28515625" style="25" bestFit="1" customWidth="1"/>
    <col min="6650" max="6650" width="8.140625" style="25" customWidth="1"/>
    <col min="6651" max="6651" width="8.5703125" style="25" customWidth="1"/>
    <col min="6652" max="6653" width="9.5703125" style="25" customWidth="1"/>
    <col min="6654" max="6654" width="12" style="25" customWidth="1"/>
    <col min="6655" max="6656" width="8.5703125" style="25" customWidth="1"/>
    <col min="6657" max="6657" width="7.5703125" style="25" customWidth="1"/>
    <col min="6658" max="6658" width="9" style="25" customWidth="1"/>
    <col min="6659" max="6659" width="8.7109375" style="25" customWidth="1"/>
    <col min="6660" max="6660" width="11" style="25" customWidth="1"/>
    <col min="6661" max="6661" width="13.7109375" style="25" customWidth="1"/>
    <col min="6662" max="6902" width="11.42578125" style="25"/>
    <col min="6903" max="6903" width="2.42578125" style="25" customWidth="1"/>
    <col min="6904" max="6904" width="15.85546875" style="25" customWidth="1"/>
    <col min="6905" max="6905" width="10.28515625" style="25" bestFit="1" customWidth="1"/>
    <col min="6906" max="6906" width="8.140625" style="25" customWidth="1"/>
    <col min="6907" max="6907" width="8.5703125" style="25" customWidth="1"/>
    <col min="6908" max="6909" width="9.5703125" style="25" customWidth="1"/>
    <col min="6910" max="6910" width="12" style="25" customWidth="1"/>
    <col min="6911" max="6912" width="8.5703125" style="25" customWidth="1"/>
    <col min="6913" max="6913" width="7.5703125" style="25" customWidth="1"/>
    <col min="6914" max="6914" width="9" style="25" customWidth="1"/>
    <col min="6915" max="6915" width="8.7109375" style="25" customWidth="1"/>
    <col min="6916" max="6916" width="11" style="25" customWidth="1"/>
    <col min="6917" max="6917" width="13.7109375" style="25" customWidth="1"/>
    <col min="6918" max="7158" width="11.42578125" style="25"/>
    <col min="7159" max="7159" width="2.42578125" style="25" customWidth="1"/>
    <col min="7160" max="7160" width="15.85546875" style="25" customWidth="1"/>
    <col min="7161" max="7161" width="10.28515625" style="25" bestFit="1" customWidth="1"/>
    <col min="7162" max="7162" width="8.140625" style="25" customWidth="1"/>
    <col min="7163" max="7163" width="8.5703125" style="25" customWidth="1"/>
    <col min="7164" max="7165" width="9.5703125" style="25" customWidth="1"/>
    <col min="7166" max="7166" width="12" style="25" customWidth="1"/>
    <col min="7167" max="7168" width="8.5703125" style="25" customWidth="1"/>
    <col min="7169" max="7169" width="7.5703125" style="25" customWidth="1"/>
    <col min="7170" max="7170" width="9" style="25" customWidth="1"/>
    <col min="7171" max="7171" width="8.7109375" style="25" customWidth="1"/>
    <col min="7172" max="7172" width="11" style="25" customWidth="1"/>
    <col min="7173" max="7173" width="13.7109375" style="25" customWidth="1"/>
    <col min="7174" max="7414" width="11.42578125" style="25"/>
    <col min="7415" max="7415" width="2.42578125" style="25" customWidth="1"/>
    <col min="7416" max="7416" width="15.85546875" style="25" customWidth="1"/>
    <col min="7417" max="7417" width="10.28515625" style="25" bestFit="1" customWidth="1"/>
    <col min="7418" max="7418" width="8.140625" style="25" customWidth="1"/>
    <col min="7419" max="7419" width="8.5703125" style="25" customWidth="1"/>
    <col min="7420" max="7421" width="9.5703125" style="25" customWidth="1"/>
    <col min="7422" max="7422" width="12" style="25" customWidth="1"/>
    <col min="7423" max="7424" width="8.5703125" style="25" customWidth="1"/>
    <col min="7425" max="7425" width="7.5703125" style="25" customWidth="1"/>
    <col min="7426" max="7426" width="9" style="25" customWidth="1"/>
    <col min="7427" max="7427" width="8.7109375" style="25" customWidth="1"/>
    <col min="7428" max="7428" width="11" style="25" customWidth="1"/>
    <col min="7429" max="7429" width="13.7109375" style="25" customWidth="1"/>
    <col min="7430" max="7670" width="11.42578125" style="25"/>
    <col min="7671" max="7671" width="2.42578125" style="25" customWidth="1"/>
    <col min="7672" max="7672" width="15.85546875" style="25" customWidth="1"/>
    <col min="7673" max="7673" width="10.28515625" style="25" bestFit="1" customWidth="1"/>
    <col min="7674" max="7674" width="8.140625" style="25" customWidth="1"/>
    <col min="7675" max="7675" width="8.5703125" style="25" customWidth="1"/>
    <col min="7676" max="7677" width="9.5703125" style="25" customWidth="1"/>
    <col min="7678" max="7678" width="12" style="25" customWidth="1"/>
    <col min="7679" max="7680" width="8.5703125" style="25" customWidth="1"/>
    <col min="7681" max="7681" width="7.5703125" style="25" customWidth="1"/>
    <col min="7682" max="7682" width="9" style="25" customWidth="1"/>
    <col min="7683" max="7683" width="8.7109375" style="25" customWidth="1"/>
    <col min="7684" max="7684" width="11" style="25" customWidth="1"/>
    <col min="7685" max="7685" width="13.7109375" style="25" customWidth="1"/>
    <col min="7686" max="7926" width="11.42578125" style="25"/>
    <col min="7927" max="7927" width="2.42578125" style="25" customWidth="1"/>
    <col min="7928" max="7928" width="15.85546875" style="25" customWidth="1"/>
    <col min="7929" max="7929" width="10.28515625" style="25" bestFit="1" customWidth="1"/>
    <col min="7930" max="7930" width="8.140625" style="25" customWidth="1"/>
    <col min="7931" max="7931" width="8.5703125" style="25" customWidth="1"/>
    <col min="7932" max="7933" width="9.5703125" style="25" customWidth="1"/>
    <col min="7934" max="7934" width="12" style="25" customWidth="1"/>
    <col min="7935" max="7936" width="8.5703125" style="25" customWidth="1"/>
    <col min="7937" max="7937" width="7.5703125" style="25" customWidth="1"/>
    <col min="7938" max="7938" width="9" style="25" customWidth="1"/>
    <col min="7939" max="7939" width="8.7109375" style="25" customWidth="1"/>
    <col min="7940" max="7940" width="11" style="25" customWidth="1"/>
    <col min="7941" max="7941" width="13.7109375" style="25" customWidth="1"/>
    <col min="7942" max="8182" width="11.42578125" style="25"/>
    <col min="8183" max="8183" width="2.42578125" style="25" customWidth="1"/>
    <col min="8184" max="8184" width="15.85546875" style="25" customWidth="1"/>
    <col min="8185" max="8185" width="10.28515625" style="25" bestFit="1" customWidth="1"/>
    <col min="8186" max="8186" width="8.140625" style="25" customWidth="1"/>
    <col min="8187" max="8187" width="8.5703125" style="25" customWidth="1"/>
    <col min="8188" max="8189" width="9.5703125" style="25" customWidth="1"/>
    <col min="8190" max="8190" width="12" style="25" customWidth="1"/>
    <col min="8191" max="8192" width="8.5703125" style="25" customWidth="1"/>
    <col min="8193" max="8193" width="7.5703125" style="25" customWidth="1"/>
    <col min="8194" max="8194" width="9" style="25" customWidth="1"/>
    <col min="8195" max="8195" width="8.7109375" style="25" customWidth="1"/>
    <col min="8196" max="8196" width="11" style="25" customWidth="1"/>
    <col min="8197" max="8197" width="13.7109375" style="25" customWidth="1"/>
    <col min="8198" max="8438" width="11.42578125" style="25"/>
    <col min="8439" max="8439" width="2.42578125" style="25" customWidth="1"/>
    <col min="8440" max="8440" width="15.85546875" style="25" customWidth="1"/>
    <col min="8441" max="8441" width="10.28515625" style="25" bestFit="1" customWidth="1"/>
    <col min="8442" max="8442" width="8.140625" style="25" customWidth="1"/>
    <col min="8443" max="8443" width="8.5703125" style="25" customWidth="1"/>
    <col min="8444" max="8445" width="9.5703125" style="25" customWidth="1"/>
    <col min="8446" max="8446" width="12" style="25" customWidth="1"/>
    <col min="8447" max="8448" width="8.5703125" style="25" customWidth="1"/>
    <col min="8449" max="8449" width="7.5703125" style="25" customWidth="1"/>
    <col min="8450" max="8450" width="9" style="25" customWidth="1"/>
    <col min="8451" max="8451" width="8.7109375" style="25" customWidth="1"/>
    <col min="8452" max="8452" width="11" style="25" customWidth="1"/>
    <col min="8453" max="8453" width="13.7109375" style="25" customWidth="1"/>
    <col min="8454" max="8694" width="11.42578125" style="25"/>
    <col min="8695" max="8695" width="2.42578125" style="25" customWidth="1"/>
    <col min="8696" max="8696" width="15.85546875" style="25" customWidth="1"/>
    <col min="8697" max="8697" width="10.28515625" style="25" bestFit="1" customWidth="1"/>
    <col min="8698" max="8698" width="8.140625" style="25" customWidth="1"/>
    <col min="8699" max="8699" width="8.5703125" style="25" customWidth="1"/>
    <col min="8700" max="8701" width="9.5703125" style="25" customWidth="1"/>
    <col min="8702" max="8702" width="12" style="25" customWidth="1"/>
    <col min="8703" max="8704" width="8.5703125" style="25" customWidth="1"/>
    <col min="8705" max="8705" width="7.5703125" style="25" customWidth="1"/>
    <col min="8706" max="8706" width="9" style="25" customWidth="1"/>
    <col min="8707" max="8707" width="8.7109375" style="25" customWidth="1"/>
    <col min="8708" max="8708" width="11" style="25" customWidth="1"/>
    <col min="8709" max="8709" width="13.7109375" style="25" customWidth="1"/>
    <col min="8710" max="8950" width="11.42578125" style="25"/>
    <col min="8951" max="8951" width="2.42578125" style="25" customWidth="1"/>
    <col min="8952" max="8952" width="15.85546875" style="25" customWidth="1"/>
    <col min="8953" max="8953" width="10.28515625" style="25" bestFit="1" customWidth="1"/>
    <col min="8954" max="8954" width="8.140625" style="25" customWidth="1"/>
    <col min="8955" max="8955" width="8.5703125" style="25" customWidth="1"/>
    <col min="8956" max="8957" width="9.5703125" style="25" customWidth="1"/>
    <col min="8958" max="8958" width="12" style="25" customWidth="1"/>
    <col min="8959" max="8960" width="8.5703125" style="25" customWidth="1"/>
    <col min="8961" max="8961" width="7.5703125" style="25" customWidth="1"/>
    <col min="8962" max="8962" width="9" style="25" customWidth="1"/>
    <col min="8963" max="8963" width="8.7109375" style="25" customWidth="1"/>
    <col min="8964" max="8964" width="11" style="25" customWidth="1"/>
    <col min="8965" max="8965" width="13.7109375" style="25" customWidth="1"/>
    <col min="8966" max="9206" width="11.42578125" style="25"/>
    <col min="9207" max="9207" width="2.42578125" style="25" customWidth="1"/>
    <col min="9208" max="9208" width="15.85546875" style="25" customWidth="1"/>
    <col min="9209" max="9209" width="10.28515625" style="25" bestFit="1" customWidth="1"/>
    <col min="9210" max="9210" width="8.140625" style="25" customWidth="1"/>
    <col min="9211" max="9211" width="8.5703125" style="25" customWidth="1"/>
    <col min="9212" max="9213" width="9.5703125" style="25" customWidth="1"/>
    <col min="9214" max="9214" width="12" style="25" customWidth="1"/>
    <col min="9215" max="9216" width="8.5703125" style="25" customWidth="1"/>
    <col min="9217" max="9217" width="7.5703125" style="25" customWidth="1"/>
    <col min="9218" max="9218" width="9" style="25" customWidth="1"/>
    <col min="9219" max="9219" width="8.7109375" style="25" customWidth="1"/>
    <col min="9220" max="9220" width="11" style="25" customWidth="1"/>
    <col min="9221" max="9221" width="13.7109375" style="25" customWidth="1"/>
    <col min="9222" max="9462" width="11.42578125" style="25"/>
    <col min="9463" max="9463" width="2.42578125" style="25" customWidth="1"/>
    <col min="9464" max="9464" width="15.85546875" style="25" customWidth="1"/>
    <col min="9465" max="9465" width="10.28515625" style="25" bestFit="1" customWidth="1"/>
    <col min="9466" max="9466" width="8.140625" style="25" customWidth="1"/>
    <col min="9467" max="9467" width="8.5703125" style="25" customWidth="1"/>
    <col min="9468" max="9469" width="9.5703125" style="25" customWidth="1"/>
    <col min="9470" max="9470" width="12" style="25" customWidth="1"/>
    <col min="9471" max="9472" width="8.5703125" style="25" customWidth="1"/>
    <col min="9473" max="9473" width="7.5703125" style="25" customWidth="1"/>
    <col min="9474" max="9474" width="9" style="25" customWidth="1"/>
    <col min="9475" max="9475" width="8.7109375" style="25" customWidth="1"/>
    <col min="9476" max="9476" width="11" style="25" customWidth="1"/>
    <col min="9477" max="9477" width="13.7109375" style="25" customWidth="1"/>
    <col min="9478" max="9718" width="11.42578125" style="25"/>
    <col min="9719" max="9719" width="2.42578125" style="25" customWidth="1"/>
    <col min="9720" max="9720" width="15.85546875" style="25" customWidth="1"/>
    <col min="9721" max="9721" width="10.28515625" style="25" bestFit="1" customWidth="1"/>
    <col min="9722" max="9722" width="8.140625" style="25" customWidth="1"/>
    <col min="9723" max="9723" width="8.5703125" style="25" customWidth="1"/>
    <col min="9724" max="9725" width="9.5703125" style="25" customWidth="1"/>
    <col min="9726" max="9726" width="12" style="25" customWidth="1"/>
    <col min="9727" max="9728" width="8.5703125" style="25" customWidth="1"/>
    <col min="9729" max="9729" width="7.5703125" style="25" customWidth="1"/>
    <col min="9730" max="9730" width="9" style="25" customWidth="1"/>
    <col min="9731" max="9731" width="8.7109375" style="25" customWidth="1"/>
    <col min="9732" max="9732" width="11" style="25" customWidth="1"/>
    <col min="9733" max="9733" width="13.7109375" style="25" customWidth="1"/>
    <col min="9734" max="9974" width="11.42578125" style="25"/>
    <col min="9975" max="9975" width="2.42578125" style="25" customWidth="1"/>
    <col min="9976" max="9976" width="15.85546875" style="25" customWidth="1"/>
    <col min="9977" max="9977" width="10.28515625" style="25" bestFit="1" customWidth="1"/>
    <col min="9978" max="9978" width="8.140625" style="25" customWidth="1"/>
    <col min="9979" max="9979" width="8.5703125" style="25" customWidth="1"/>
    <col min="9980" max="9981" width="9.5703125" style="25" customWidth="1"/>
    <col min="9982" max="9982" width="12" style="25" customWidth="1"/>
    <col min="9983" max="9984" width="8.5703125" style="25" customWidth="1"/>
    <col min="9985" max="9985" width="7.5703125" style="25" customWidth="1"/>
    <col min="9986" max="9986" width="9" style="25" customWidth="1"/>
    <col min="9987" max="9987" width="8.7109375" style="25" customWidth="1"/>
    <col min="9988" max="9988" width="11" style="25" customWidth="1"/>
    <col min="9989" max="9989" width="13.7109375" style="25" customWidth="1"/>
    <col min="9990" max="10230" width="11.42578125" style="25"/>
    <col min="10231" max="10231" width="2.42578125" style="25" customWidth="1"/>
    <col min="10232" max="10232" width="15.85546875" style="25" customWidth="1"/>
    <col min="10233" max="10233" width="10.28515625" style="25" bestFit="1" customWidth="1"/>
    <col min="10234" max="10234" width="8.140625" style="25" customWidth="1"/>
    <col min="10235" max="10235" width="8.5703125" style="25" customWidth="1"/>
    <col min="10236" max="10237" width="9.5703125" style="25" customWidth="1"/>
    <col min="10238" max="10238" width="12" style="25" customWidth="1"/>
    <col min="10239" max="10240" width="8.5703125" style="25" customWidth="1"/>
    <col min="10241" max="10241" width="7.5703125" style="25" customWidth="1"/>
    <col min="10242" max="10242" width="9" style="25" customWidth="1"/>
    <col min="10243" max="10243" width="8.7109375" style="25" customWidth="1"/>
    <col min="10244" max="10244" width="11" style="25" customWidth="1"/>
    <col min="10245" max="10245" width="13.7109375" style="25" customWidth="1"/>
    <col min="10246" max="10486" width="11.42578125" style="25"/>
    <col min="10487" max="10487" width="2.42578125" style="25" customWidth="1"/>
    <col min="10488" max="10488" width="15.85546875" style="25" customWidth="1"/>
    <col min="10489" max="10489" width="10.28515625" style="25" bestFit="1" customWidth="1"/>
    <col min="10490" max="10490" width="8.140625" style="25" customWidth="1"/>
    <col min="10491" max="10491" width="8.5703125" style="25" customWidth="1"/>
    <col min="10492" max="10493" width="9.5703125" style="25" customWidth="1"/>
    <col min="10494" max="10494" width="12" style="25" customWidth="1"/>
    <col min="10495" max="10496" width="8.5703125" style="25" customWidth="1"/>
    <col min="10497" max="10497" width="7.5703125" style="25" customWidth="1"/>
    <col min="10498" max="10498" width="9" style="25" customWidth="1"/>
    <col min="10499" max="10499" width="8.7109375" style="25" customWidth="1"/>
    <col min="10500" max="10500" width="11" style="25" customWidth="1"/>
    <col min="10501" max="10501" width="13.7109375" style="25" customWidth="1"/>
    <col min="10502" max="10742" width="11.42578125" style="25"/>
    <col min="10743" max="10743" width="2.42578125" style="25" customWidth="1"/>
    <col min="10744" max="10744" width="15.85546875" style="25" customWidth="1"/>
    <col min="10745" max="10745" width="10.28515625" style="25" bestFit="1" customWidth="1"/>
    <col min="10746" max="10746" width="8.140625" style="25" customWidth="1"/>
    <col min="10747" max="10747" width="8.5703125" style="25" customWidth="1"/>
    <col min="10748" max="10749" width="9.5703125" style="25" customWidth="1"/>
    <col min="10750" max="10750" width="12" style="25" customWidth="1"/>
    <col min="10751" max="10752" width="8.5703125" style="25" customWidth="1"/>
    <col min="10753" max="10753" width="7.5703125" style="25" customWidth="1"/>
    <col min="10754" max="10754" width="9" style="25" customWidth="1"/>
    <col min="10755" max="10755" width="8.7109375" style="25" customWidth="1"/>
    <col min="10756" max="10756" width="11" style="25" customWidth="1"/>
    <col min="10757" max="10757" width="13.7109375" style="25" customWidth="1"/>
    <col min="10758" max="10998" width="11.42578125" style="25"/>
    <col min="10999" max="10999" width="2.42578125" style="25" customWidth="1"/>
    <col min="11000" max="11000" width="15.85546875" style="25" customWidth="1"/>
    <col min="11001" max="11001" width="10.28515625" style="25" bestFit="1" customWidth="1"/>
    <col min="11002" max="11002" width="8.140625" style="25" customWidth="1"/>
    <col min="11003" max="11003" width="8.5703125" style="25" customWidth="1"/>
    <col min="11004" max="11005" width="9.5703125" style="25" customWidth="1"/>
    <col min="11006" max="11006" width="12" style="25" customWidth="1"/>
    <col min="11007" max="11008" width="8.5703125" style="25" customWidth="1"/>
    <col min="11009" max="11009" width="7.5703125" style="25" customWidth="1"/>
    <col min="11010" max="11010" width="9" style="25" customWidth="1"/>
    <col min="11011" max="11011" width="8.7109375" style="25" customWidth="1"/>
    <col min="11012" max="11012" width="11" style="25" customWidth="1"/>
    <col min="11013" max="11013" width="13.7109375" style="25" customWidth="1"/>
    <col min="11014" max="11254" width="11.42578125" style="25"/>
    <col min="11255" max="11255" width="2.42578125" style="25" customWidth="1"/>
    <col min="11256" max="11256" width="15.85546875" style="25" customWidth="1"/>
    <col min="11257" max="11257" width="10.28515625" style="25" bestFit="1" customWidth="1"/>
    <col min="11258" max="11258" width="8.140625" style="25" customWidth="1"/>
    <col min="11259" max="11259" width="8.5703125" style="25" customWidth="1"/>
    <col min="11260" max="11261" width="9.5703125" style="25" customWidth="1"/>
    <col min="11262" max="11262" width="12" style="25" customWidth="1"/>
    <col min="11263" max="11264" width="8.5703125" style="25" customWidth="1"/>
    <col min="11265" max="11265" width="7.5703125" style="25" customWidth="1"/>
    <col min="11266" max="11266" width="9" style="25" customWidth="1"/>
    <col min="11267" max="11267" width="8.7109375" style="25" customWidth="1"/>
    <col min="11268" max="11268" width="11" style="25" customWidth="1"/>
    <col min="11269" max="11269" width="13.7109375" style="25" customWidth="1"/>
    <col min="11270" max="11510" width="11.42578125" style="25"/>
    <col min="11511" max="11511" width="2.42578125" style="25" customWidth="1"/>
    <col min="11512" max="11512" width="15.85546875" style="25" customWidth="1"/>
    <col min="11513" max="11513" width="10.28515625" style="25" bestFit="1" customWidth="1"/>
    <col min="11514" max="11514" width="8.140625" style="25" customWidth="1"/>
    <col min="11515" max="11515" width="8.5703125" style="25" customWidth="1"/>
    <col min="11516" max="11517" width="9.5703125" style="25" customWidth="1"/>
    <col min="11518" max="11518" width="12" style="25" customWidth="1"/>
    <col min="11519" max="11520" width="8.5703125" style="25" customWidth="1"/>
    <col min="11521" max="11521" width="7.5703125" style="25" customWidth="1"/>
    <col min="11522" max="11522" width="9" style="25" customWidth="1"/>
    <col min="11523" max="11523" width="8.7109375" style="25" customWidth="1"/>
    <col min="11524" max="11524" width="11" style="25" customWidth="1"/>
    <col min="11525" max="11525" width="13.7109375" style="25" customWidth="1"/>
    <col min="11526" max="11766" width="11.42578125" style="25"/>
    <col min="11767" max="11767" width="2.42578125" style="25" customWidth="1"/>
    <col min="11768" max="11768" width="15.85546875" style="25" customWidth="1"/>
    <col min="11769" max="11769" width="10.28515625" style="25" bestFit="1" customWidth="1"/>
    <col min="11770" max="11770" width="8.140625" style="25" customWidth="1"/>
    <col min="11771" max="11771" width="8.5703125" style="25" customWidth="1"/>
    <col min="11772" max="11773" width="9.5703125" style="25" customWidth="1"/>
    <col min="11774" max="11774" width="12" style="25" customWidth="1"/>
    <col min="11775" max="11776" width="8.5703125" style="25" customWidth="1"/>
    <col min="11777" max="11777" width="7.5703125" style="25" customWidth="1"/>
    <col min="11778" max="11778" width="9" style="25" customWidth="1"/>
    <col min="11779" max="11779" width="8.7109375" style="25" customWidth="1"/>
    <col min="11780" max="11780" width="11" style="25" customWidth="1"/>
    <col min="11781" max="11781" width="13.7109375" style="25" customWidth="1"/>
    <col min="11782" max="12022" width="11.42578125" style="25"/>
    <col min="12023" max="12023" width="2.42578125" style="25" customWidth="1"/>
    <col min="12024" max="12024" width="15.85546875" style="25" customWidth="1"/>
    <col min="12025" max="12025" width="10.28515625" style="25" bestFit="1" customWidth="1"/>
    <col min="12026" max="12026" width="8.140625" style="25" customWidth="1"/>
    <col min="12027" max="12027" width="8.5703125" style="25" customWidth="1"/>
    <col min="12028" max="12029" width="9.5703125" style="25" customWidth="1"/>
    <col min="12030" max="12030" width="12" style="25" customWidth="1"/>
    <col min="12031" max="12032" width="8.5703125" style="25" customWidth="1"/>
    <col min="12033" max="12033" width="7.5703125" style="25" customWidth="1"/>
    <col min="12034" max="12034" width="9" style="25" customWidth="1"/>
    <col min="12035" max="12035" width="8.7109375" style="25" customWidth="1"/>
    <col min="12036" max="12036" width="11" style="25" customWidth="1"/>
    <col min="12037" max="12037" width="13.7109375" style="25" customWidth="1"/>
    <col min="12038" max="12278" width="11.42578125" style="25"/>
    <col min="12279" max="12279" width="2.42578125" style="25" customWidth="1"/>
    <col min="12280" max="12280" width="15.85546875" style="25" customWidth="1"/>
    <col min="12281" max="12281" width="10.28515625" style="25" bestFit="1" customWidth="1"/>
    <col min="12282" max="12282" width="8.140625" style="25" customWidth="1"/>
    <col min="12283" max="12283" width="8.5703125" style="25" customWidth="1"/>
    <col min="12284" max="12285" width="9.5703125" style="25" customWidth="1"/>
    <col min="12286" max="12286" width="12" style="25" customWidth="1"/>
    <col min="12287" max="12288" width="8.5703125" style="25" customWidth="1"/>
    <col min="12289" max="12289" width="7.5703125" style="25" customWidth="1"/>
    <col min="12290" max="12290" width="9" style="25" customWidth="1"/>
    <col min="12291" max="12291" width="8.7109375" style="25" customWidth="1"/>
    <col min="12292" max="12292" width="11" style="25" customWidth="1"/>
    <col min="12293" max="12293" width="13.7109375" style="25" customWidth="1"/>
    <col min="12294" max="12534" width="11.42578125" style="25"/>
    <col min="12535" max="12535" width="2.42578125" style="25" customWidth="1"/>
    <col min="12536" max="12536" width="15.85546875" style="25" customWidth="1"/>
    <col min="12537" max="12537" width="10.28515625" style="25" bestFit="1" customWidth="1"/>
    <col min="12538" max="12538" width="8.140625" style="25" customWidth="1"/>
    <col min="12539" max="12539" width="8.5703125" style="25" customWidth="1"/>
    <col min="12540" max="12541" width="9.5703125" style="25" customWidth="1"/>
    <col min="12542" max="12542" width="12" style="25" customWidth="1"/>
    <col min="12543" max="12544" width="8.5703125" style="25" customWidth="1"/>
    <col min="12545" max="12545" width="7.5703125" style="25" customWidth="1"/>
    <col min="12546" max="12546" width="9" style="25" customWidth="1"/>
    <col min="12547" max="12547" width="8.7109375" style="25" customWidth="1"/>
    <col min="12548" max="12548" width="11" style="25" customWidth="1"/>
    <col min="12549" max="12549" width="13.7109375" style="25" customWidth="1"/>
    <col min="12550" max="12790" width="11.42578125" style="25"/>
    <col min="12791" max="12791" width="2.42578125" style="25" customWidth="1"/>
    <col min="12792" max="12792" width="15.85546875" style="25" customWidth="1"/>
    <col min="12793" max="12793" width="10.28515625" style="25" bestFit="1" customWidth="1"/>
    <col min="12794" max="12794" width="8.140625" style="25" customWidth="1"/>
    <col min="12795" max="12795" width="8.5703125" style="25" customWidth="1"/>
    <col min="12796" max="12797" width="9.5703125" style="25" customWidth="1"/>
    <col min="12798" max="12798" width="12" style="25" customWidth="1"/>
    <col min="12799" max="12800" width="8.5703125" style="25" customWidth="1"/>
    <col min="12801" max="12801" width="7.5703125" style="25" customWidth="1"/>
    <col min="12802" max="12802" width="9" style="25" customWidth="1"/>
    <col min="12803" max="12803" width="8.7109375" style="25" customWidth="1"/>
    <col min="12804" max="12804" width="11" style="25" customWidth="1"/>
    <col min="12805" max="12805" width="13.7109375" style="25" customWidth="1"/>
    <col min="12806" max="13046" width="11.42578125" style="25"/>
    <col min="13047" max="13047" width="2.42578125" style="25" customWidth="1"/>
    <col min="13048" max="13048" width="15.85546875" style="25" customWidth="1"/>
    <col min="13049" max="13049" width="10.28515625" style="25" bestFit="1" customWidth="1"/>
    <col min="13050" max="13050" width="8.140625" style="25" customWidth="1"/>
    <col min="13051" max="13051" width="8.5703125" style="25" customWidth="1"/>
    <col min="13052" max="13053" width="9.5703125" style="25" customWidth="1"/>
    <col min="13054" max="13054" width="12" style="25" customWidth="1"/>
    <col min="13055" max="13056" width="8.5703125" style="25" customWidth="1"/>
    <col min="13057" max="13057" width="7.5703125" style="25" customWidth="1"/>
    <col min="13058" max="13058" width="9" style="25" customWidth="1"/>
    <col min="13059" max="13059" width="8.7109375" style="25" customWidth="1"/>
    <col min="13060" max="13060" width="11" style="25" customWidth="1"/>
    <col min="13061" max="13061" width="13.7109375" style="25" customWidth="1"/>
    <col min="13062" max="13302" width="11.42578125" style="25"/>
    <col min="13303" max="13303" width="2.42578125" style="25" customWidth="1"/>
    <col min="13304" max="13304" width="15.85546875" style="25" customWidth="1"/>
    <col min="13305" max="13305" width="10.28515625" style="25" bestFit="1" customWidth="1"/>
    <col min="13306" max="13306" width="8.140625" style="25" customWidth="1"/>
    <col min="13307" max="13307" width="8.5703125" style="25" customWidth="1"/>
    <col min="13308" max="13309" width="9.5703125" style="25" customWidth="1"/>
    <col min="13310" max="13310" width="12" style="25" customWidth="1"/>
    <col min="13311" max="13312" width="8.5703125" style="25" customWidth="1"/>
    <col min="13313" max="13313" width="7.5703125" style="25" customWidth="1"/>
    <col min="13314" max="13314" width="9" style="25" customWidth="1"/>
    <col min="13315" max="13315" width="8.7109375" style="25" customWidth="1"/>
    <col min="13316" max="13316" width="11" style="25" customWidth="1"/>
    <col min="13317" max="13317" width="13.7109375" style="25" customWidth="1"/>
    <col min="13318" max="13558" width="11.42578125" style="25"/>
    <col min="13559" max="13559" width="2.42578125" style="25" customWidth="1"/>
    <col min="13560" max="13560" width="15.85546875" style="25" customWidth="1"/>
    <col min="13561" max="13561" width="10.28515625" style="25" bestFit="1" customWidth="1"/>
    <col min="13562" max="13562" width="8.140625" style="25" customWidth="1"/>
    <col min="13563" max="13563" width="8.5703125" style="25" customWidth="1"/>
    <col min="13564" max="13565" width="9.5703125" style="25" customWidth="1"/>
    <col min="13566" max="13566" width="12" style="25" customWidth="1"/>
    <col min="13567" max="13568" width="8.5703125" style="25" customWidth="1"/>
    <col min="13569" max="13569" width="7.5703125" style="25" customWidth="1"/>
    <col min="13570" max="13570" width="9" style="25" customWidth="1"/>
    <col min="13571" max="13571" width="8.7109375" style="25" customWidth="1"/>
    <col min="13572" max="13572" width="11" style="25" customWidth="1"/>
    <col min="13573" max="13573" width="13.7109375" style="25" customWidth="1"/>
    <col min="13574" max="13814" width="11.42578125" style="25"/>
    <col min="13815" max="13815" width="2.42578125" style="25" customWidth="1"/>
    <col min="13816" max="13816" width="15.85546875" style="25" customWidth="1"/>
    <col min="13817" max="13817" width="10.28515625" style="25" bestFit="1" customWidth="1"/>
    <col min="13818" max="13818" width="8.140625" style="25" customWidth="1"/>
    <col min="13819" max="13819" width="8.5703125" style="25" customWidth="1"/>
    <col min="13820" max="13821" width="9.5703125" style="25" customWidth="1"/>
    <col min="13822" max="13822" width="12" style="25" customWidth="1"/>
    <col min="13823" max="13824" width="8.5703125" style="25" customWidth="1"/>
    <col min="13825" max="13825" width="7.5703125" style="25" customWidth="1"/>
    <col min="13826" max="13826" width="9" style="25" customWidth="1"/>
    <col min="13827" max="13827" width="8.7109375" style="25" customWidth="1"/>
    <col min="13828" max="13828" width="11" style="25" customWidth="1"/>
    <col min="13829" max="13829" width="13.7109375" style="25" customWidth="1"/>
    <col min="13830" max="14070" width="11.42578125" style="25"/>
    <col min="14071" max="14071" width="2.42578125" style="25" customWidth="1"/>
    <col min="14072" max="14072" width="15.85546875" style="25" customWidth="1"/>
    <col min="14073" max="14073" width="10.28515625" style="25" bestFit="1" customWidth="1"/>
    <col min="14074" max="14074" width="8.140625" style="25" customWidth="1"/>
    <col min="14075" max="14075" width="8.5703125" style="25" customWidth="1"/>
    <col min="14076" max="14077" width="9.5703125" style="25" customWidth="1"/>
    <col min="14078" max="14078" width="12" style="25" customWidth="1"/>
    <col min="14079" max="14080" width="8.5703125" style="25" customWidth="1"/>
    <col min="14081" max="14081" width="7.5703125" style="25" customWidth="1"/>
    <col min="14082" max="14082" width="9" style="25" customWidth="1"/>
    <col min="14083" max="14083" width="8.7109375" style="25" customWidth="1"/>
    <col min="14084" max="14084" width="11" style="25" customWidth="1"/>
    <col min="14085" max="14085" width="13.7109375" style="25" customWidth="1"/>
    <col min="14086" max="14326" width="11.42578125" style="25"/>
    <col min="14327" max="14327" width="2.42578125" style="25" customWidth="1"/>
    <col min="14328" max="14328" width="15.85546875" style="25" customWidth="1"/>
    <col min="14329" max="14329" width="10.28515625" style="25" bestFit="1" customWidth="1"/>
    <col min="14330" max="14330" width="8.140625" style="25" customWidth="1"/>
    <col min="14331" max="14331" width="8.5703125" style="25" customWidth="1"/>
    <col min="14332" max="14333" width="9.5703125" style="25" customWidth="1"/>
    <col min="14334" max="14334" width="12" style="25" customWidth="1"/>
    <col min="14335" max="14336" width="8.5703125" style="25" customWidth="1"/>
    <col min="14337" max="14337" width="7.5703125" style="25" customWidth="1"/>
    <col min="14338" max="14338" width="9" style="25" customWidth="1"/>
    <col min="14339" max="14339" width="8.7109375" style="25" customWidth="1"/>
    <col min="14340" max="14340" width="11" style="25" customWidth="1"/>
    <col min="14341" max="14341" width="13.7109375" style="25" customWidth="1"/>
    <col min="14342" max="14582" width="11.42578125" style="25"/>
    <col min="14583" max="14583" width="2.42578125" style="25" customWidth="1"/>
    <col min="14584" max="14584" width="15.85546875" style="25" customWidth="1"/>
    <col min="14585" max="14585" width="10.28515625" style="25" bestFit="1" customWidth="1"/>
    <col min="14586" max="14586" width="8.140625" style="25" customWidth="1"/>
    <col min="14587" max="14587" width="8.5703125" style="25" customWidth="1"/>
    <col min="14588" max="14589" width="9.5703125" style="25" customWidth="1"/>
    <col min="14590" max="14590" width="12" style="25" customWidth="1"/>
    <col min="14591" max="14592" width="8.5703125" style="25" customWidth="1"/>
    <col min="14593" max="14593" width="7.5703125" style="25" customWidth="1"/>
    <col min="14594" max="14594" width="9" style="25" customWidth="1"/>
    <col min="14595" max="14595" width="8.7109375" style="25" customWidth="1"/>
    <col min="14596" max="14596" width="11" style="25" customWidth="1"/>
    <col min="14597" max="14597" width="13.7109375" style="25" customWidth="1"/>
    <col min="14598" max="14838" width="11.42578125" style="25"/>
    <col min="14839" max="14839" width="2.42578125" style="25" customWidth="1"/>
    <col min="14840" max="14840" width="15.85546875" style="25" customWidth="1"/>
    <col min="14841" max="14841" width="10.28515625" style="25" bestFit="1" customWidth="1"/>
    <col min="14842" max="14842" width="8.140625" style="25" customWidth="1"/>
    <col min="14843" max="14843" width="8.5703125" style="25" customWidth="1"/>
    <col min="14844" max="14845" width="9.5703125" style="25" customWidth="1"/>
    <col min="14846" max="14846" width="12" style="25" customWidth="1"/>
    <col min="14847" max="14848" width="8.5703125" style="25" customWidth="1"/>
    <col min="14849" max="14849" width="7.5703125" style="25" customWidth="1"/>
    <col min="14850" max="14850" width="9" style="25" customWidth="1"/>
    <col min="14851" max="14851" width="8.7109375" style="25" customWidth="1"/>
    <col min="14852" max="14852" width="11" style="25" customWidth="1"/>
    <col min="14853" max="14853" width="13.7109375" style="25" customWidth="1"/>
    <col min="14854" max="15094" width="11.42578125" style="25"/>
    <col min="15095" max="15095" width="2.42578125" style="25" customWidth="1"/>
    <col min="15096" max="15096" width="15.85546875" style="25" customWidth="1"/>
    <col min="15097" max="15097" width="10.28515625" style="25" bestFit="1" customWidth="1"/>
    <col min="15098" max="15098" width="8.140625" style="25" customWidth="1"/>
    <col min="15099" max="15099" width="8.5703125" style="25" customWidth="1"/>
    <col min="15100" max="15101" width="9.5703125" style="25" customWidth="1"/>
    <col min="15102" max="15102" width="12" style="25" customWidth="1"/>
    <col min="15103" max="15104" width="8.5703125" style="25" customWidth="1"/>
    <col min="15105" max="15105" width="7.5703125" style="25" customWidth="1"/>
    <col min="15106" max="15106" width="9" style="25" customWidth="1"/>
    <col min="15107" max="15107" width="8.7109375" style="25" customWidth="1"/>
    <col min="15108" max="15108" width="11" style="25" customWidth="1"/>
    <col min="15109" max="15109" width="13.7109375" style="25" customWidth="1"/>
    <col min="15110" max="15350" width="11.42578125" style="25"/>
    <col min="15351" max="15351" width="2.42578125" style="25" customWidth="1"/>
    <col min="15352" max="15352" width="15.85546875" style="25" customWidth="1"/>
    <col min="15353" max="15353" width="10.28515625" style="25" bestFit="1" customWidth="1"/>
    <col min="15354" max="15354" width="8.140625" style="25" customWidth="1"/>
    <col min="15355" max="15355" width="8.5703125" style="25" customWidth="1"/>
    <col min="15356" max="15357" width="9.5703125" style="25" customWidth="1"/>
    <col min="15358" max="15358" width="12" style="25" customWidth="1"/>
    <col min="15359" max="15360" width="8.5703125" style="25" customWidth="1"/>
    <col min="15361" max="15361" width="7.5703125" style="25" customWidth="1"/>
    <col min="15362" max="15362" width="9" style="25" customWidth="1"/>
    <col min="15363" max="15363" width="8.7109375" style="25" customWidth="1"/>
    <col min="15364" max="15364" width="11" style="25" customWidth="1"/>
    <col min="15365" max="15365" width="13.7109375" style="25" customWidth="1"/>
    <col min="15366" max="15606" width="11.42578125" style="25"/>
    <col min="15607" max="15607" width="2.42578125" style="25" customWidth="1"/>
    <col min="15608" max="15608" width="15.85546875" style="25" customWidth="1"/>
    <col min="15609" max="15609" width="10.28515625" style="25" bestFit="1" customWidth="1"/>
    <col min="15610" max="15610" width="8.140625" style="25" customWidth="1"/>
    <col min="15611" max="15611" width="8.5703125" style="25" customWidth="1"/>
    <col min="15612" max="15613" width="9.5703125" style="25" customWidth="1"/>
    <col min="15614" max="15614" width="12" style="25" customWidth="1"/>
    <col min="15615" max="15616" width="8.5703125" style="25" customWidth="1"/>
    <col min="15617" max="15617" width="7.5703125" style="25" customWidth="1"/>
    <col min="15618" max="15618" width="9" style="25" customWidth="1"/>
    <col min="15619" max="15619" width="8.7109375" style="25" customWidth="1"/>
    <col min="15620" max="15620" width="11" style="25" customWidth="1"/>
    <col min="15621" max="15621" width="13.7109375" style="25" customWidth="1"/>
    <col min="15622" max="15862" width="11.42578125" style="25"/>
    <col min="15863" max="15863" width="2.42578125" style="25" customWidth="1"/>
    <col min="15864" max="15864" width="15.85546875" style="25" customWidth="1"/>
    <col min="15865" max="15865" width="10.28515625" style="25" bestFit="1" customWidth="1"/>
    <col min="15866" max="15866" width="8.140625" style="25" customWidth="1"/>
    <col min="15867" max="15867" width="8.5703125" style="25" customWidth="1"/>
    <col min="15868" max="15869" width="9.5703125" style="25" customWidth="1"/>
    <col min="15870" max="15870" width="12" style="25" customWidth="1"/>
    <col min="15871" max="15872" width="8.5703125" style="25" customWidth="1"/>
    <col min="15873" max="15873" width="7.5703125" style="25" customWidth="1"/>
    <col min="15874" max="15874" width="9" style="25" customWidth="1"/>
    <col min="15875" max="15875" width="8.7109375" style="25" customWidth="1"/>
    <col min="15876" max="15876" width="11" style="25" customWidth="1"/>
    <col min="15877" max="15877" width="13.7109375" style="25" customWidth="1"/>
    <col min="15878" max="16118" width="11.42578125" style="25"/>
    <col min="16119" max="16119" width="2.42578125" style="25" customWidth="1"/>
    <col min="16120" max="16120" width="15.85546875" style="25" customWidth="1"/>
    <col min="16121" max="16121" width="10.28515625" style="25" bestFit="1" customWidth="1"/>
    <col min="16122" max="16122" width="8.140625" style="25" customWidth="1"/>
    <col min="16123" max="16123" width="8.5703125" style="25" customWidth="1"/>
    <col min="16124" max="16125" width="9.5703125" style="25" customWidth="1"/>
    <col min="16126" max="16126" width="12" style="25" customWidth="1"/>
    <col min="16127" max="16128" width="8.5703125" style="25" customWidth="1"/>
    <col min="16129" max="16129" width="7.5703125" style="25" customWidth="1"/>
    <col min="16130" max="16130" width="9" style="25" customWidth="1"/>
    <col min="16131" max="16131" width="8.7109375" style="25" customWidth="1"/>
    <col min="16132" max="16132" width="11" style="25" customWidth="1"/>
    <col min="16133" max="16133" width="13.7109375" style="25" customWidth="1"/>
    <col min="16134" max="16384" width="11.42578125" style="25"/>
  </cols>
  <sheetData>
    <row r="1" spans="1:12" s="23" customFormat="1" x14ac:dyDescent="0.3">
      <c r="B1" s="22" t="s">
        <v>4</v>
      </c>
    </row>
    <row r="3" spans="1:12" x14ac:dyDescent="0.3">
      <c r="A3" s="24"/>
      <c r="B3" s="26" t="s">
        <v>29</v>
      </c>
    </row>
    <row r="4" spans="1:12" ht="63" customHeight="1" x14ac:dyDescent="0.3">
      <c r="B4" s="54" t="s">
        <v>30</v>
      </c>
      <c r="C4" s="54"/>
      <c r="D4" s="54"/>
      <c r="E4" s="54"/>
      <c r="F4" s="54"/>
      <c r="G4" s="54"/>
      <c r="H4" s="54"/>
      <c r="I4" s="54"/>
      <c r="J4" s="54"/>
      <c r="K4" s="54"/>
      <c r="L4" s="54"/>
    </row>
  </sheetData>
  <mergeCells count="1">
    <mergeCell ref="B4:L4"/>
  </mergeCells>
  <printOptions horizontalCentered="1"/>
  <pageMargins left="0.39370078740157483" right="0.39370078740157483" top="0.78740157480314965" bottom="0.78740157480314965" header="0" footer="0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0"/>
  <sheetViews>
    <sheetView showGridLines="0" workbookViewId="0">
      <selection activeCell="D24" sqref="D24"/>
    </sheetView>
  </sheetViews>
  <sheetFormatPr baseColWidth="10" defaultRowHeight="15" x14ac:dyDescent="0.25"/>
  <cols>
    <col min="1" max="1" width="2.42578125" customWidth="1"/>
    <col min="2" max="2" width="24.7109375" customWidth="1"/>
    <col min="3" max="26" width="8.28515625" customWidth="1"/>
  </cols>
  <sheetData>
    <row r="1" spans="2:26" ht="18.75" x14ac:dyDescent="0.25">
      <c r="B1" s="22" t="s">
        <v>5</v>
      </c>
    </row>
    <row r="3" spans="2:26" x14ac:dyDescent="0.25">
      <c r="B3" s="57" t="s">
        <v>11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2:26" x14ac:dyDescent="0.25">
      <c r="B4" s="57" t="s">
        <v>12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2:26" x14ac:dyDescent="0.25">
      <c r="B5" s="57" t="s">
        <v>34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2:26" ht="15.75" thickBot="1" x14ac:dyDescent="0.3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2:26" x14ac:dyDescent="0.25">
      <c r="B7" s="59" t="s">
        <v>13</v>
      </c>
      <c r="C7" s="62">
        <v>2010</v>
      </c>
      <c r="D7" s="62"/>
      <c r="E7" s="62"/>
      <c r="F7" s="62">
        <v>2011</v>
      </c>
      <c r="G7" s="62"/>
      <c r="H7" s="62"/>
      <c r="I7" s="62">
        <v>2012</v>
      </c>
      <c r="J7" s="62"/>
      <c r="K7" s="62"/>
      <c r="L7" s="62">
        <v>2013</v>
      </c>
      <c r="M7" s="62"/>
      <c r="N7" s="62"/>
      <c r="O7" s="62">
        <v>2014</v>
      </c>
      <c r="P7" s="62"/>
      <c r="Q7" s="62"/>
      <c r="R7" s="62">
        <v>2015</v>
      </c>
      <c r="S7" s="62"/>
      <c r="T7" s="62"/>
      <c r="U7" s="62">
        <v>2016</v>
      </c>
      <c r="V7" s="62"/>
      <c r="W7" s="62"/>
      <c r="X7" s="62">
        <v>2017</v>
      </c>
      <c r="Y7" s="62"/>
      <c r="Z7" s="62"/>
    </row>
    <row r="8" spans="2:26" x14ac:dyDescent="0.25">
      <c r="B8" s="60"/>
      <c r="C8" s="63" t="s">
        <v>14</v>
      </c>
      <c r="D8" s="63"/>
      <c r="E8" s="63"/>
      <c r="F8" s="63" t="s">
        <v>14</v>
      </c>
      <c r="G8" s="63"/>
      <c r="H8" s="63"/>
      <c r="I8" s="63" t="s">
        <v>14</v>
      </c>
      <c r="J8" s="63"/>
      <c r="K8" s="63"/>
      <c r="L8" s="63" t="s">
        <v>14</v>
      </c>
      <c r="M8" s="63"/>
      <c r="N8" s="63"/>
      <c r="O8" s="63" t="s">
        <v>14</v>
      </c>
      <c r="P8" s="63"/>
      <c r="Q8" s="63"/>
      <c r="R8" s="63" t="s">
        <v>14</v>
      </c>
      <c r="S8" s="63"/>
      <c r="T8" s="63"/>
      <c r="U8" s="63" t="s">
        <v>14</v>
      </c>
      <c r="V8" s="63"/>
      <c r="W8" s="63"/>
      <c r="X8" s="63" t="s">
        <v>14</v>
      </c>
      <c r="Y8" s="63"/>
      <c r="Z8" s="63"/>
    </row>
    <row r="9" spans="2:26" ht="26.25" thickBot="1" x14ac:dyDescent="0.3">
      <c r="B9" s="61"/>
      <c r="C9" s="6" t="s">
        <v>31</v>
      </c>
      <c r="D9" s="27" t="s">
        <v>32</v>
      </c>
      <c r="E9" s="27" t="s">
        <v>33</v>
      </c>
      <c r="F9" s="6" t="s">
        <v>31</v>
      </c>
      <c r="G9" s="27" t="s">
        <v>32</v>
      </c>
      <c r="H9" s="27" t="s">
        <v>33</v>
      </c>
      <c r="I9" s="6" t="s">
        <v>31</v>
      </c>
      <c r="J9" s="27" t="s">
        <v>32</v>
      </c>
      <c r="K9" s="27" t="s">
        <v>33</v>
      </c>
      <c r="L9" s="6" t="s">
        <v>31</v>
      </c>
      <c r="M9" s="27" t="s">
        <v>32</v>
      </c>
      <c r="N9" s="27" t="s">
        <v>33</v>
      </c>
      <c r="O9" s="6" t="s">
        <v>31</v>
      </c>
      <c r="P9" s="27" t="s">
        <v>32</v>
      </c>
      <c r="Q9" s="27" t="s">
        <v>33</v>
      </c>
      <c r="R9" s="6" t="s">
        <v>31</v>
      </c>
      <c r="S9" s="27" t="s">
        <v>32</v>
      </c>
      <c r="T9" s="27" t="s">
        <v>33</v>
      </c>
      <c r="U9" s="6" t="s">
        <v>31</v>
      </c>
      <c r="V9" s="27" t="s">
        <v>32</v>
      </c>
      <c r="W9" s="27" t="s">
        <v>33</v>
      </c>
      <c r="X9" s="6" t="s">
        <v>31</v>
      </c>
      <c r="Y9" s="27" t="s">
        <v>32</v>
      </c>
      <c r="Z9" s="27" t="s">
        <v>33</v>
      </c>
    </row>
    <row r="10" spans="2:26" x14ac:dyDescent="0.25">
      <c r="B10" s="7" t="s">
        <v>15</v>
      </c>
      <c r="C10" s="8">
        <f t="shared" ref="C10:H10" si="0">SUM(C11:C12)</f>
        <v>14</v>
      </c>
      <c r="D10" s="8">
        <f t="shared" si="0"/>
        <v>4</v>
      </c>
      <c r="E10" s="8">
        <f t="shared" si="0"/>
        <v>3</v>
      </c>
      <c r="F10" s="8">
        <f t="shared" si="0"/>
        <v>14</v>
      </c>
      <c r="G10" s="8">
        <f t="shared" si="0"/>
        <v>5</v>
      </c>
      <c r="H10" s="8">
        <f t="shared" si="0"/>
        <v>3</v>
      </c>
      <c r="I10" s="8">
        <f t="shared" ref="I10:W10" si="1">SUM(I11:I12)</f>
        <v>13</v>
      </c>
      <c r="J10" s="8">
        <f t="shared" si="1"/>
        <v>5</v>
      </c>
      <c r="K10" s="8">
        <f t="shared" si="1"/>
        <v>3</v>
      </c>
      <c r="L10" s="8">
        <f t="shared" si="1"/>
        <v>13</v>
      </c>
      <c r="M10" s="8">
        <f t="shared" si="1"/>
        <v>5</v>
      </c>
      <c r="N10" s="8">
        <f t="shared" si="1"/>
        <v>3</v>
      </c>
      <c r="O10" s="8">
        <f t="shared" si="1"/>
        <v>13</v>
      </c>
      <c r="P10" s="8">
        <f t="shared" si="1"/>
        <v>5</v>
      </c>
      <c r="Q10" s="8">
        <f t="shared" si="1"/>
        <v>3</v>
      </c>
      <c r="R10" s="8">
        <f t="shared" si="1"/>
        <v>13</v>
      </c>
      <c r="S10" s="8">
        <f t="shared" si="1"/>
        <v>5</v>
      </c>
      <c r="T10" s="8">
        <f t="shared" si="1"/>
        <v>3</v>
      </c>
      <c r="U10" s="8">
        <f t="shared" si="1"/>
        <v>13</v>
      </c>
      <c r="V10" s="8">
        <f t="shared" si="1"/>
        <v>5</v>
      </c>
      <c r="W10" s="8">
        <f t="shared" si="1"/>
        <v>3</v>
      </c>
      <c r="X10" s="8">
        <f>SUM(X11:X12)</f>
        <v>12</v>
      </c>
      <c r="Y10" s="8">
        <f>SUM(Y11:Y12)</f>
        <v>5</v>
      </c>
      <c r="Z10" s="8">
        <f>SUM(Z11:Z12)</f>
        <v>3</v>
      </c>
    </row>
    <row r="11" spans="2:26" x14ac:dyDescent="0.25">
      <c r="B11" s="9" t="s">
        <v>15</v>
      </c>
      <c r="C11" s="10">
        <v>10</v>
      </c>
      <c r="D11" s="10">
        <v>4</v>
      </c>
      <c r="E11" s="10">
        <v>3</v>
      </c>
      <c r="F11" s="10">
        <v>10</v>
      </c>
      <c r="G11" s="10">
        <v>5</v>
      </c>
      <c r="H11" s="10">
        <v>3</v>
      </c>
      <c r="I11" s="10">
        <v>9</v>
      </c>
      <c r="J11" s="10">
        <v>5</v>
      </c>
      <c r="K11" s="10">
        <v>3</v>
      </c>
      <c r="L11" s="10">
        <v>9</v>
      </c>
      <c r="M11" s="10">
        <v>5</v>
      </c>
      <c r="N11" s="10">
        <v>3</v>
      </c>
      <c r="O11" s="10">
        <v>9</v>
      </c>
      <c r="P11" s="10">
        <v>5</v>
      </c>
      <c r="Q11" s="10">
        <v>3</v>
      </c>
      <c r="R11" s="10">
        <v>9</v>
      </c>
      <c r="S11" s="10">
        <v>5</v>
      </c>
      <c r="T11" s="10">
        <v>3</v>
      </c>
      <c r="U11" s="10">
        <v>9</v>
      </c>
      <c r="V11" s="10">
        <v>5</v>
      </c>
      <c r="W11" s="10">
        <v>3</v>
      </c>
      <c r="X11" s="10">
        <v>8</v>
      </c>
      <c r="Y11" s="10">
        <v>5</v>
      </c>
      <c r="Z11" s="10">
        <v>3</v>
      </c>
    </row>
    <row r="12" spans="2:26" x14ac:dyDescent="0.25">
      <c r="B12" s="11" t="s">
        <v>16</v>
      </c>
      <c r="C12" s="10">
        <v>4</v>
      </c>
      <c r="D12" s="10">
        <v>0</v>
      </c>
      <c r="E12" s="10">
        <v>0</v>
      </c>
      <c r="F12" s="10">
        <v>4</v>
      </c>
      <c r="G12" s="10">
        <v>0</v>
      </c>
      <c r="H12" s="10">
        <v>0</v>
      </c>
      <c r="I12" s="10">
        <v>4</v>
      </c>
      <c r="J12" s="10">
        <v>0</v>
      </c>
      <c r="K12" s="10">
        <v>0</v>
      </c>
      <c r="L12" s="10">
        <v>4</v>
      </c>
      <c r="M12" s="10">
        <v>0</v>
      </c>
      <c r="N12" s="10">
        <v>0</v>
      </c>
      <c r="O12" s="10">
        <v>4</v>
      </c>
      <c r="P12" s="10">
        <v>0</v>
      </c>
      <c r="Q12" s="10">
        <v>0</v>
      </c>
      <c r="R12" s="10">
        <v>4</v>
      </c>
      <c r="S12" s="10">
        <v>0</v>
      </c>
      <c r="T12" s="10">
        <v>0</v>
      </c>
      <c r="U12" s="10">
        <v>4</v>
      </c>
      <c r="V12" s="10">
        <v>0</v>
      </c>
      <c r="W12" s="10">
        <v>0</v>
      </c>
      <c r="X12" s="10">
        <v>4</v>
      </c>
      <c r="Y12" s="10">
        <v>0</v>
      </c>
      <c r="Z12" s="10">
        <v>0</v>
      </c>
    </row>
    <row r="13" spans="2:26" x14ac:dyDescent="0.25">
      <c r="B13" s="12" t="s">
        <v>17</v>
      </c>
      <c r="C13" s="13">
        <f>SUM(C14:C23)</f>
        <v>76</v>
      </c>
      <c r="D13" s="13">
        <f>SUM(D14:D23)</f>
        <v>42</v>
      </c>
      <c r="E13" s="13">
        <f>SUM(E14:E23)</f>
        <v>21</v>
      </c>
      <c r="F13" s="13">
        <f t="shared" ref="F13:W13" si="2">SUM(F14:F23)</f>
        <v>77</v>
      </c>
      <c r="G13" s="13">
        <f t="shared" si="2"/>
        <v>40</v>
      </c>
      <c r="H13" s="13">
        <f t="shared" si="2"/>
        <v>21</v>
      </c>
      <c r="I13" s="13">
        <f t="shared" si="2"/>
        <v>75</v>
      </c>
      <c r="J13" s="13">
        <f t="shared" si="2"/>
        <v>41</v>
      </c>
      <c r="K13" s="13">
        <f t="shared" si="2"/>
        <v>21</v>
      </c>
      <c r="L13" s="13">
        <f t="shared" si="2"/>
        <v>77</v>
      </c>
      <c r="M13" s="13">
        <f t="shared" si="2"/>
        <v>38</v>
      </c>
      <c r="N13" s="13">
        <f t="shared" si="2"/>
        <v>23</v>
      </c>
      <c r="O13" s="13">
        <f t="shared" si="2"/>
        <v>80</v>
      </c>
      <c r="P13" s="13">
        <f t="shared" si="2"/>
        <v>40</v>
      </c>
      <c r="Q13" s="13">
        <f t="shared" si="2"/>
        <v>23</v>
      </c>
      <c r="R13" s="13">
        <f t="shared" si="2"/>
        <v>81</v>
      </c>
      <c r="S13" s="13">
        <f t="shared" si="2"/>
        <v>45</v>
      </c>
      <c r="T13" s="13">
        <f t="shared" si="2"/>
        <v>23</v>
      </c>
      <c r="U13" s="13">
        <f t="shared" si="2"/>
        <v>78</v>
      </c>
      <c r="V13" s="13">
        <f t="shared" si="2"/>
        <v>45</v>
      </c>
      <c r="W13" s="13">
        <f t="shared" si="2"/>
        <v>23</v>
      </c>
      <c r="X13" s="13">
        <f>SUM(X14:X23)</f>
        <v>77</v>
      </c>
      <c r="Y13" s="13">
        <f>SUM(Y14:Y23)</f>
        <v>46</v>
      </c>
      <c r="Z13" s="13">
        <f>SUM(Z14:Z23)</f>
        <v>23</v>
      </c>
    </row>
    <row r="14" spans="2:26" x14ac:dyDescent="0.25">
      <c r="B14" s="9" t="s">
        <v>18</v>
      </c>
      <c r="C14" s="10">
        <v>10</v>
      </c>
      <c r="D14" s="10">
        <v>6</v>
      </c>
      <c r="E14" s="10">
        <v>0</v>
      </c>
      <c r="F14" s="10">
        <v>11</v>
      </c>
      <c r="G14" s="10">
        <v>6</v>
      </c>
      <c r="H14" s="10">
        <v>0</v>
      </c>
      <c r="I14" s="10">
        <v>11</v>
      </c>
      <c r="J14" s="10">
        <v>6</v>
      </c>
      <c r="K14" s="10">
        <v>0</v>
      </c>
      <c r="L14" s="10">
        <v>11</v>
      </c>
      <c r="M14" s="10">
        <v>6</v>
      </c>
      <c r="N14" s="10">
        <v>0</v>
      </c>
      <c r="O14" s="10">
        <v>11</v>
      </c>
      <c r="P14" s="10">
        <v>6</v>
      </c>
      <c r="Q14" s="10">
        <v>0</v>
      </c>
      <c r="R14" s="10">
        <v>11</v>
      </c>
      <c r="S14" s="10">
        <v>7</v>
      </c>
      <c r="T14" s="10">
        <v>0</v>
      </c>
      <c r="U14" s="10">
        <v>10</v>
      </c>
      <c r="V14" s="10">
        <v>7</v>
      </c>
      <c r="W14" s="10">
        <v>0</v>
      </c>
      <c r="X14" s="10">
        <v>10</v>
      </c>
      <c r="Y14" s="10">
        <v>7</v>
      </c>
      <c r="Z14" s="10">
        <v>0</v>
      </c>
    </row>
    <row r="15" spans="2:26" x14ac:dyDescent="0.25">
      <c r="B15" s="9" t="s">
        <v>19</v>
      </c>
      <c r="C15" s="10">
        <v>14</v>
      </c>
      <c r="D15" s="10">
        <v>35</v>
      </c>
      <c r="E15" s="10">
        <v>19</v>
      </c>
      <c r="F15" s="10">
        <v>13</v>
      </c>
      <c r="G15" s="10">
        <v>33</v>
      </c>
      <c r="H15" s="10">
        <v>19</v>
      </c>
      <c r="I15" s="10">
        <v>13</v>
      </c>
      <c r="J15" s="10">
        <v>33</v>
      </c>
      <c r="K15" s="10">
        <v>19</v>
      </c>
      <c r="L15" s="10">
        <v>13</v>
      </c>
      <c r="M15" s="10">
        <v>31</v>
      </c>
      <c r="N15" s="10">
        <v>21</v>
      </c>
      <c r="O15" s="10">
        <v>13</v>
      </c>
      <c r="P15" s="10">
        <v>31</v>
      </c>
      <c r="Q15" s="10">
        <v>21</v>
      </c>
      <c r="R15" s="10">
        <v>13</v>
      </c>
      <c r="S15" s="10">
        <v>34</v>
      </c>
      <c r="T15" s="10">
        <v>21</v>
      </c>
      <c r="U15" s="10">
        <v>13</v>
      </c>
      <c r="V15" s="10">
        <v>34</v>
      </c>
      <c r="W15" s="10">
        <v>21</v>
      </c>
      <c r="X15" s="10">
        <v>13</v>
      </c>
      <c r="Y15" s="10">
        <v>34</v>
      </c>
      <c r="Z15" s="10">
        <v>21</v>
      </c>
    </row>
    <row r="16" spans="2:26" x14ac:dyDescent="0.25">
      <c r="B16" s="11" t="s">
        <v>20</v>
      </c>
      <c r="C16" s="10">
        <v>8</v>
      </c>
      <c r="D16" s="10">
        <v>0</v>
      </c>
      <c r="E16" s="10">
        <v>0</v>
      </c>
      <c r="F16" s="10">
        <v>8</v>
      </c>
      <c r="G16" s="10">
        <v>0</v>
      </c>
      <c r="H16" s="10">
        <v>0</v>
      </c>
      <c r="I16" s="10">
        <v>8</v>
      </c>
      <c r="J16" s="10">
        <v>0</v>
      </c>
      <c r="K16" s="10">
        <v>0</v>
      </c>
      <c r="L16" s="10">
        <v>8</v>
      </c>
      <c r="M16" s="10">
        <v>0</v>
      </c>
      <c r="N16" s="10">
        <v>0</v>
      </c>
      <c r="O16" s="10">
        <v>8</v>
      </c>
      <c r="P16" s="10">
        <v>0</v>
      </c>
      <c r="Q16" s="10">
        <v>0</v>
      </c>
      <c r="R16" s="10">
        <v>8</v>
      </c>
      <c r="S16" s="10">
        <v>0</v>
      </c>
      <c r="T16" s="10">
        <v>0</v>
      </c>
      <c r="U16" s="10">
        <v>7</v>
      </c>
      <c r="V16" s="10">
        <v>0</v>
      </c>
      <c r="W16" s="10">
        <v>0</v>
      </c>
      <c r="X16" s="10">
        <v>7</v>
      </c>
      <c r="Y16" s="10">
        <v>0</v>
      </c>
      <c r="Z16" s="10">
        <v>0</v>
      </c>
    </row>
    <row r="17" spans="2:26" x14ac:dyDescent="0.25">
      <c r="B17" s="11" t="s">
        <v>21</v>
      </c>
      <c r="C17" s="10">
        <v>8</v>
      </c>
      <c r="D17" s="10">
        <v>0</v>
      </c>
      <c r="E17" s="10">
        <v>0</v>
      </c>
      <c r="F17" s="10">
        <v>8</v>
      </c>
      <c r="G17" s="10">
        <v>0</v>
      </c>
      <c r="H17" s="10">
        <v>0</v>
      </c>
      <c r="I17" s="10">
        <v>8</v>
      </c>
      <c r="J17" s="10">
        <v>0</v>
      </c>
      <c r="K17" s="10">
        <v>0</v>
      </c>
      <c r="L17" s="10">
        <v>8</v>
      </c>
      <c r="M17" s="10">
        <v>0</v>
      </c>
      <c r="N17" s="10">
        <v>0</v>
      </c>
      <c r="O17" s="10">
        <v>8</v>
      </c>
      <c r="P17" s="10">
        <v>0</v>
      </c>
      <c r="Q17" s="10">
        <v>0</v>
      </c>
      <c r="R17" s="10">
        <v>8</v>
      </c>
      <c r="S17" s="10">
        <v>0</v>
      </c>
      <c r="T17" s="10">
        <v>0</v>
      </c>
      <c r="U17" s="10">
        <v>8</v>
      </c>
      <c r="V17" s="10">
        <v>0</v>
      </c>
      <c r="W17" s="10">
        <v>0</v>
      </c>
      <c r="X17" s="10">
        <v>8</v>
      </c>
      <c r="Y17" s="10">
        <v>0</v>
      </c>
      <c r="Z17" s="10">
        <v>0</v>
      </c>
    </row>
    <row r="18" spans="2:26" x14ac:dyDescent="0.25">
      <c r="B18" s="11" t="s">
        <v>22</v>
      </c>
      <c r="C18" s="10">
        <v>6</v>
      </c>
      <c r="D18" s="10">
        <v>0</v>
      </c>
      <c r="E18" s="10">
        <v>0</v>
      </c>
      <c r="F18" s="10">
        <v>7</v>
      </c>
      <c r="G18" s="10">
        <v>0</v>
      </c>
      <c r="H18" s="10">
        <v>0</v>
      </c>
      <c r="I18" s="10">
        <v>7</v>
      </c>
      <c r="J18" s="10">
        <v>0</v>
      </c>
      <c r="K18" s="10">
        <v>0</v>
      </c>
      <c r="L18" s="10">
        <v>7</v>
      </c>
      <c r="M18" s="10">
        <v>0</v>
      </c>
      <c r="N18" s="10">
        <v>0</v>
      </c>
      <c r="O18" s="10">
        <v>8</v>
      </c>
      <c r="P18" s="10">
        <v>0</v>
      </c>
      <c r="Q18" s="10">
        <v>0</v>
      </c>
      <c r="R18" s="10">
        <v>8</v>
      </c>
      <c r="S18" s="10">
        <v>0</v>
      </c>
      <c r="T18" s="10">
        <v>0</v>
      </c>
      <c r="U18" s="10">
        <v>7</v>
      </c>
      <c r="V18" s="10">
        <v>0</v>
      </c>
      <c r="W18" s="10">
        <v>0</v>
      </c>
      <c r="X18" s="10">
        <v>7</v>
      </c>
      <c r="Y18" s="10">
        <v>0</v>
      </c>
      <c r="Z18" s="10">
        <v>0</v>
      </c>
    </row>
    <row r="19" spans="2:26" x14ac:dyDescent="0.25">
      <c r="B19" s="11" t="s">
        <v>23</v>
      </c>
      <c r="C19" s="10">
        <v>6</v>
      </c>
      <c r="D19" s="10">
        <v>0</v>
      </c>
      <c r="E19" s="10">
        <v>0</v>
      </c>
      <c r="F19" s="10">
        <v>6</v>
      </c>
      <c r="G19" s="10">
        <v>0</v>
      </c>
      <c r="H19" s="10">
        <v>0</v>
      </c>
      <c r="I19" s="10">
        <v>6</v>
      </c>
      <c r="J19" s="10">
        <v>0</v>
      </c>
      <c r="K19" s="10">
        <v>0</v>
      </c>
      <c r="L19" s="10">
        <v>6</v>
      </c>
      <c r="M19" s="10">
        <v>0</v>
      </c>
      <c r="N19" s="10">
        <v>0</v>
      </c>
      <c r="O19" s="10">
        <v>6</v>
      </c>
      <c r="P19" s="10">
        <v>0</v>
      </c>
      <c r="Q19" s="10">
        <v>0</v>
      </c>
      <c r="R19" s="10">
        <v>7</v>
      </c>
      <c r="S19" s="10">
        <v>1</v>
      </c>
      <c r="T19" s="10">
        <v>0</v>
      </c>
      <c r="U19" s="10">
        <v>7</v>
      </c>
      <c r="V19" s="10">
        <v>1</v>
      </c>
      <c r="W19" s="10">
        <v>0</v>
      </c>
      <c r="X19" s="10">
        <v>7</v>
      </c>
      <c r="Y19" s="10">
        <v>1</v>
      </c>
      <c r="Z19" s="10">
        <v>0</v>
      </c>
    </row>
    <row r="20" spans="2:26" x14ac:dyDescent="0.25">
      <c r="B20" s="9" t="s">
        <v>24</v>
      </c>
      <c r="C20" s="10">
        <v>6</v>
      </c>
      <c r="D20" s="10">
        <v>0</v>
      </c>
      <c r="E20" s="10">
        <v>0</v>
      </c>
      <c r="F20" s="10">
        <v>6</v>
      </c>
      <c r="G20" s="10">
        <v>0</v>
      </c>
      <c r="H20" s="10">
        <v>0</v>
      </c>
      <c r="I20" s="10">
        <v>5</v>
      </c>
      <c r="J20" s="10">
        <v>1</v>
      </c>
      <c r="K20" s="10">
        <v>0</v>
      </c>
      <c r="L20" s="10">
        <v>6</v>
      </c>
      <c r="M20" s="10">
        <v>0</v>
      </c>
      <c r="N20" s="10">
        <v>0</v>
      </c>
      <c r="O20" s="10">
        <v>7</v>
      </c>
      <c r="P20" s="10">
        <v>2</v>
      </c>
      <c r="Q20" s="10">
        <v>0</v>
      </c>
      <c r="R20" s="10">
        <v>7</v>
      </c>
      <c r="S20" s="10">
        <v>2</v>
      </c>
      <c r="T20" s="10">
        <v>0</v>
      </c>
      <c r="U20" s="10">
        <v>7</v>
      </c>
      <c r="V20" s="10">
        <v>2</v>
      </c>
      <c r="W20" s="10">
        <v>0</v>
      </c>
      <c r="X20" s="10">
        <v>7</v>
      </c>
      <c r="Y20" s="10">
        <v>2</v>
      </c>
      <c r="Z20" s="10">
        <v>0</v>
      </c>
    </row>
    <row r="21" spans="2:26" x14ac:dyDescent="0.25">
      <c r="B21" s="11" t="s">
        <v>25</v>
      </c>
      <c r="C21" s="10">
        <v>7</v>
      </c>
      <c r="D21" s="10">
        <v>0</v>
      </c>
      <c r="E21" s="10">
        <v>0</v>
      </c>
      <c r="F21" s="10">
        <v>7</v>
      </c>
      <c r="G21" s="10">
        <v>0</v>
      </c>
      <c r="H21" s="10">
        <v>0</v>
      </c>
      <c r="I21" s="10">
        <v>6</v>
      </c>
      <c r="J21" s="10">
        <v>0</v>
      </c>
      <c r="K21" s="10">
        <v>0</v>
      </c>
      <c r="L21" s="10">
        <v>6</v>
      </c>
      <c r="M21" s="10">
        <v>0</v>
      </c>
      <c r="N21" s="10">
        <v>0</v>
      </c>
      <c r="O21" s="10">
        <v>7</v>
      </c>
      <c r="P21" s="10">
        <v>0</v>
      </c>
      <c r="Q21" s="10">
        <v>0</v>
      </c>
      <c r="R21" s="10">
        <v>7</v>
      </c>
      <c r="S21" s="10">
        <v>0</v>
      </c>
      <c r="T21" s="10">
        <v>0</v>
      </c>
      <c r="U21" s="10">
        <v>7</v>
      </c>
      <c r="V21" s="10">
        <v>0</v>
      </c>
      <c r="W21" s="10">
        <v>0</v>
      </c>
      <c r="X21" s="10">
        <v>7</v>
      </c>
      <c r="Y21" s="10">
        <v>1</v>
      </c>
      <c r="Z21" s="10">
        <v>0</v>
      </c>
    </row>
    <row r="22" spans="2:26" x14ac:dyDescent="0.25">
      <c r="B22" s="11" t="s">
        <v>26</v>
      </c>
      <c r="C22" s="10">
        <v>6</v>
      </c>
      <c r="D22" s="10">
        <v>0</v>
      </c>
      <c r="E22" s="10">
        <v>0</v>
      </c>
      <c r="F22" s="10">
        <v>6</v>
      </c>
      <c r="G22" s="10">
        <v>0</v>
      </c>
      <c r="H22" s="10">
        <v>0</v>
      </c>
      <c r="I22" s="10">
        <v>6</v>
      </c>
      <c r="J22" s="10">
        <v>0</v>
      </c>
      <c r="K22" s="10">
        <v>0</v>
      </c>
      <c r="L22" s="10">
        <v>7</v>
      </c>
      <c r="M22" s="10">
        <v>0</v>
      </c>
      <c r="N22" s="10">
        <v>0</v>
      </c>
      <c r="O22" s="10">
        <v>7</v>
      </c>
      <c r="P22" s="10">
        <v>0</v>
      </c>
      <c r="Q22" s="10">
        <v>0</v>
      </c>
      <c r="R22" s="10">
        <v>7</v>
      </c>
      <c r="S22" s="10">
        <v>0</v>
      </c>
      <c r="T22" s="10">
        <v>0</v>
      </c>
      <c r="U22" s="10">
        <v>7</v>
      </c>
      <c r="V22" s="10">
        <v>0</v>
      </c>
      <c r="W22" s="10">
        <v>0</v>
      </c>
      <c r="X22" s="10">
        <v>6</v>
      </c>
      <c r="Y22" s="10">
        <v>0</v>
      </c>
      <c r="Z22" s="10">
        <v>0</v>
      </c>
    </row>
    <row r="23" spans="2:26" ht="15.75" thickBot="1" x14ac:dyDescent="0.3">
      <c r="B23" s="15" t="s">
        <v>17</v>
      </c>
      <c r="C23" s="14">
        <v>5</v>
      </c>
      <c r="D23" s="14">
        <v>1</v>
      </c>
      <c r="E23" s="14">
        <v>2</v>
      </c>
      <c r="F23" s="14">
        <v>5</v>
      </c>
      <c r="G23" s="14">
        <v>1</v>
      </c>
      <c r="H23" s="14">
        <v>2</v>
      </c>
      <c r="I23" s="14">
        <v>5</v>
      </c>
      <c r="J23" s="14">
        <v>1</v>
      </c>
      <c r="K23" s="14">
        <v>2</v>
      </c>
      <c r="L23" s="14">
        <v>5</v>
      </c>
      <c r="M23" s="14">
        <v>1</v>
      </c>
      <c r="N23" s="14">
        <v>2</v>
      </c>
      <c r="O23" s="14">
        <v>5</v>
      </c>
      <c r="P23" s="14">
        <v>1</v>
      </c>
      <c r="Q23" s="14">
        <v>2</v>
      </c>
      <c r="R23" s="14">
        <v>5</v>
      </c>
      <c r="S23" s="14">
        <v>1</v>
      </c>
      <c r="T23" s="14">
        <v>2</v>
      </c>
      <c r="U23" s="14">
        <v>5</v>
      </c>
      <c r="V23" s="14">
        <v>1</v>
      </c>
      <c r="W23" s="14">
        <v>2</v>
      </c>
      <c r="X23" s="14">
        <v>5</v>
      </c>
      <c r="Y23" s="14">
        <v>1</v>
      </c>
      <c r="Z23" s="14">
        <v>2</v>
      </c>
    </row>
    <row r="24" spans="2:26" x14ac:dyDescent="0.25">
      <c r="B24" s="3" t="s">
        <v>35</v>
      </c>
      <c r="C24" s="4"/>
      <c r="D24" s="16"/>
      <c r="E24" s="4"/>
      <c r="F24" s="4"/>
      <c r="G24" s="16"/>
      <c r="H24" s="4"/>
      <c r="I24" s="4"/>
      <c r="J24" s="16"/>
      <c r="K24" s="4"/>
      <c r="L24" s="4"/>
      <c r="M24" s="16"/>
      <c r="N24" s="4"/>
      <c r="O24" s="4"/>
      <c r="P24" s="16"/>
      <c r="Q24" s="4"/>
      <c r="R24" s="4"/>
      <c r="S24" s="16"/>
      <c r="T24" s="4"/>
      <c r="U24" s="4"/>
      <c r="V24" s="16"/>
      <c r="W24" s="4"/>
      <c r="X24" s="4"/>
      <c r="Y24" s="16"/>
      <c r="Z24" s="4"/>
    </row>
    <row r="25" spans="2:26" x14ac:dyDescent="0.25">
      <c r="B25" s="17"/>
      <c r="C25" s="55"/>
      <c r="D25" s="56"/>
      <c r="E25" s="4"/>
      <c r="F25" s="55"/>
      <c r="G25" s="56"/>
      <c r="H25" s="4"/>
      <c r="I25" s="55"/>
      <c r="J25" s="56"/>
      <c r="K25" s="4"/>
      <c r="L25" s="55"/>
      <c r="M25" s="56"/>
      <c r="N25" s="4"/>
      <c r="O25" s="55"/>
      <c r="P25" s="56"/>
      <c r="Q25" s="4"/>
      <c r="R25" s="55"/>
      <c r="S25" s="56"/>
      <c r="T25" s="4"/>
      <c r="U25" s="55"/>
      <c r="V25" s="56"/>
      <c r="W25" s="4"/>
      <c r="X25" s="55"/>
      <c r="Y25" s="56"/>
      <c r="Z25" s="4"/>
    </row>
    <row r="26" spans="2:26" x14ac:dyDescent="0.25">
      <c r="B26" s="18" t="s">
        <v>27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x14ac:dyDescent="0.25">
      <c r="B27" s="19" t="s">
        <v>28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x14ac:dyDescent="0.25">
      <c r="B28" s="1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x14ac:dyDescent="0.25">
      <c r="B29" s="2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x14ac:dyDescent="0.25">
      <c r="B30" s="2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</sheetData>
  <mergeCells count="29">
    <mergeCell ref="I8:K8"/>
    <mergeCell ref="L8:N8"/>
    <mergeCell ref="I25:J25"/>
    <mergeCell ref="L25:M25"/>
    <mergeCell ref="U7:W7"/>
    <mergeCell ref="U8:W8"/>
    <mergeCell ref="U25:V25"/>
    <mergeCell ref="O7:Q7"/>
    <mergeCell ref="R7:T7"/>
    <mergeCell ref="O8:Q8"/>
    <mergeCell ref="R8:T8"/>
    <mergeCell ref="O25:P25"/>
    <mergeCell ref="R25:S25"/>
    <mergeCell ref="X25:Y25"/>
    <mergeCell ref="B3:Z3"/>
    <mergeCell ref="B4:Z4"/>
    <mergeCell ref="B5:Z5"/>
    <mergeCell ref="B6:Z6"/>
    <mergeCell ref="B7:B9"/>
    <mergeCell ref="X7:Z7"/>
    <mergeCell ref="X8:Z8"/>
    <mergeCell ref="C7:E7"/>
    <mergeCell ref="C8:E8"/>
    <mergeCell ref="C25:D25"/>
    <mergeCell ref="F7:H7"/>
    <mergeCell ref="F8:H8"/>
    <mergeCell ref="F25:G25"/>
    <mergeCell ref="I7:K7"/>
    <mergeCell ref="L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"/>
  <sheetViews>
    <sheetView showGridLines="0" workbookViewId="0">
      <selection activeCell="B4" sqref="B4:L4"/>
    </sheetView>
  </sheetViews>
  <sheetFormatPr baseColWidth="10" defaultRowHeight="15" x14ac:dyDescent="0.25"/>
  <cols>
    <col min="1" max="1" width="2.85546875" customWidth="1"/>
  </cols>
  <sheetData>
    <row r="1" spans="2:12" ht="18.75" x14ac:dyDescent="0.25">
      <c r="B1" s="22" t="s">
        <v>6</v>
      </c>
    </row>
    <row r="3" spans="2:12" ht="18.75" x14ac:dyDescent="0.3">
      <c r="B3" s="26" t="s">
        <v>29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2:12" ht="40.5" customHeight="1" x14ac:dyDescent="0.25">
      <c r="B4" s="54" t="s">
        <v>36</v>
      </c>
      <c r="C4" s="54"/>
      <c r="D4" s="54"/>
      <c r="E4" s="54"/>
      <c r="F4" s="54"/>
      <c r="G4" s="54"/>
      <c r="H4" s="54"/>
      <c r="I4" s="54"/>
      <c r="J4" s="54"/>
      <c r="K4" s="54"/>
      <c r="L4" s="54"/>
    </row>
  </sheetData>
  <mergeCells count="1">
    <mergeCell ref="B4:L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8"/>
  <sheetViews>
    <sheetView showGridLines="0" workbookViewId="0">
      <selection activeCell="B10" sqref="B10"/>
    </sheetView>
  </sheetViews>
  <sheetFormatPr baseColWidth="10" defaultRowHeight="15" x14ac:dyDescent="0.25"/>
  <cols>
    <col min="2" max="2" width="74" customWidth="1"/>
    <col min="3" max="3" width="18.42578125" customWidth="1"/>
  </cols>
  <sheetData>
    <row r="1" spans="2:3" ht="18.75" x14ac:dyDescent="0.25">
      <c r="B1" s="22" t="s">
        <v>7</v>
      </c>
    </row>
    <row r="3" spans="2:3" ht="18.75" x14ac:dyDescent="0.25">
      <c r="B3" s="22" t="s">
        <v>37</v>
      </c>
    </row>
    <row r="4" spans="2:3" ht="36.75" customHeight="1" x14ac:dyDescent="0.25">
      <c r="B4" s="54" t="s">
        <v>53</v>
      </c>
      <c r="C4" s="54"/>
    </row>
    <row r="6" spans="2:3" ht="36" customHeight="1" x14ac:dyDescent="0.25">
      <c r="B6" s="54" t="s">
        <v>50</v>
      </c>
      <c r="C6" s="54"/>
    </row>
    <row r="8" spans="2:3" x14ac:dyDescent="0.25">
      <c r="B8" s="28" t="s">
        <v>11</v>
      </c>
    </row>
    <row r="9" spans="2:3" x14ac:dyDescent="0.25">
      <c r="B9" s="28" t="s">
        <v>12</v>
      </c>
    </row>
    <row r="10" spans="2:3" x14ac:dyDescent="0.25">
      <c r="B10" s="28" t="s">
        <v>40</v>
      </c>
    </row>
    <row r="11" spans="2:3" ht="15.75" thickBot="1" x14ac:dyDescent="0.3"/>
    <row r="12" spans="2:3" x14ac:dyDescent="0.25">
      <c r="B12" s="59" t="s">
        <v>13</v>
      </c>
    </row>
    <row r="13" spans="2:3" ht="15.75" thickBot="1" x14ac:dyDescent="0.3">
      <c r="B13" s="61"/>
    </row>
    <row r="14" spans="2:3" x14ac:dyDescent="0.25">
      <c r="B14" s="7" t="s">
        <v>15</v>
      </c>
    </row>
    <row r="15" spans="2:3" x14ac:dyDescent="0.25">
      <c r="B15" s="9" t="s">
        <v>39</v>
      </c>
    </row>
    <row r="16" spans="2:3" x14ac:dyDescent="0.25">
      <c r="B16" s="29" t="s">
        <v>51</v>
      </c>
    </row>
    <row r="17" spans="2:2" x14ac:dyDescent="0.25">
      <c r="B17" s="12" t="s">
        <v>17</v>
      </c>
    </row>
    <row r="18" spans="2:2" x14ac:dyDescent="0.25">
      <c r="B18" s="9" t="s">
        <v>41</v>
      </c>
    </row>
    <row r="19" spans="2:2" x14ac:dyDescent="0.25">
      <c r="B19" s="9" t="s">
        <v>42</v>
      </c>
    </row>
    <row r="20" spans="2:2" x14ac:dyDescent="0.25">
      <c r="B20" s="29" t="s">
        <v>43</v>
      </c>
    </row>
    <row r="21" spans="2:2" x14ac:dyDescent="0.25">
      <c r="B21" s="29" t="s">
        <v>45</v>
      </c>
    </row>
    <row r="22" spans="2:2" x14ac:dyDescent="0.25">
      <c r="B22" s="29" t="s">
        <v>44</v>
      </c>
    </row>
    <row r="23" spans="2:2" x14ac:dyDescent="0.25">
      <c r="B23" s="29" t="s">
        <v>46</v>
      </c>
    </row>
    <row r="24" spans="2:2" x14ac:dyDescent="0.25">
      <c r="B24" s="9" t="s">
        <v>47</v>
      </c>
    </row>
    <row r="25" spans="2:2" x14ac:dyDescent="0.25">
      <c r="B25" s="29" t="s">
        <v>48</v>
      </c>
    </row>
    <row r="26" spans="2:2" x14ac:dyDescent="0.25">
      <c r="B26" s="29" t="s">
        <v>52</v>
      </c>
    </row>
    <row r="27" spans="2:2" ht="15.75" thickBot="1" x14ac:dyDescent="0.3">
      <c r="B27" s="15" t="s">
        <v>49</v>
      </c>
    </row>
    <row r="28" spans="2:2" x14ac:dyDescent="0.25">
      <c r="B28" s="3" t="s">
        <v>38</v>
      </c>
    </row>
  </sheetData>
  <mergeCells count="3">
    <mergeCell ref="B4:C4"/>
    <mergeCell ref="B6:C6"/>
    <mergeCell ref="B12: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showGridLines="0" workbookViewId="0">
      <selection activeCell="B1" sqref="B1"/>
    </sheetView>
  </sheetViews>
  <sheetFormatPr baseColWidth="10" defaultRowHeight="18.75" x14ac:dyDescent="0.3"/>
  <cols>
    <col min="1" max="1" width="11.42578125" style="23"/>
    <col min="2" max="2" width="9.7109375" style="23" customWidth="1"/>
    <col min="3" max="3" width="16" style="23" customWidth="1"/>
    <col min="4" max="5" width="16.85546875" style="23" customWidth="1"/>
    <col min="6" max="16384" width="11.42578125" style="23"/>
  </cols>
  <sheetData>
    <row r="1" spans="2:9" x14ac:dyDescent="0.3">
      <c r="B1" s="22" t="s">
        <v>8</v>
      </c>
      <c r="C1" s="22"/>
    </row>
    <row r="3" spans="2:9" x14ac:dyDescent="0.3">
      <c r="B3" s="22" t="s">
        <v>29</v>
      </c>
      <c r="C3" s="22"/>
    </row>
    <row r="4" spans="2:9" x14ac:dyDescent="0.3">
      <c r="B4" s="30" t="s">
        <v>58</v>
      </c>
      <c r="C4" s="30"/>
    </row>
    <row r="5" spans="2:9" x14ac:dyDescent="0.3">
      <c r="B5" s="30"/>
      <c r="C5" s="30"/>
    </row>
    <row r="6" spans="2:9" x14ac:dyDescent="0.3">
      <c r="B6" s="68" t="s">
        <v>11</v>
      </c>
      <c r="C6" s="68"/>
      <c r="D6" s="68"/>
      <c r="E6" s="68"/>
      <c r="F6" s="32"/>
      <c r="G6" s="32"/>
      <c r="H6" s="32"/>
      <c r="I6" s="32"/>
    </row>
    <row r="7" spans="2:9" x14ac:dyDescent="0.3">
      <c r="B7" s="68" t="s">
        <v>12</v>
      </c>
      <c r="C7" s="68"/>
      <c r="D7" s="68"/>
      <c r="E7" s="68"/>
      <c r="F7" s="32"/>
      <c r="G7" s="32"/>
      <c r="H7" s="32"/>
      <c r="I7" s="32"/>
    </row>
    <row r="8" spans="2:9" ht="30.75" customHeight="1" x14ac:dyDescent="0.3">
      <c r="B8" s="69" t="s">
        <v>59</v>
      </c>
      <c r="C8" s="69"/>
      <c r="D8" s="69"/>
      <c r="E8" s="69"/>
      <c r="F8" s="32"/>
      <c r="G8" s="32"/>
      <c r="H8" s="32"/>
      <c r="I8" s="32"/>
    </row>
    <row r="9" spans="2:9" ht="19.5" thickBot="1" x14ac:dyDescent="0.35">
      <c r="B9" s="31"/>
      <c r="C9" s="31"/>
    </row>
    <row r="10" spans="2:9" ht="29.25" customHeight="1" thickBot="1" x14ac:dyDescent="0.35">
      <c r="B10" s="66" t="s">
        <v>56</v>
      </c>
      <c r="C10" s="67"/>
      <c r="D10" s="33" t="s">
        <v>15</v>
      </c>
      <c r="E10" s="34" t="s">
        <v>17</v>
      </c>
    </row>
    <row r="11" spans="2:9" x14ac:dyDescent="0.3">
      <c r="B11" s="70">
        <v>2014</v>
      </c>
      <c r="C11" s="45" t="s">
        <v>54</v>
      </c>
      <c r="D11" s="48">
        <v>4171</v>
      </c>
      <c r="E11" s="49">
        <v>18486</v>
      </c>
      <c r="G11" s="39"/>
      <c r="H11" s="39"/>
    </row>
    <row r="12" spans="2:9" x14ac:dyDescent="0.3">
      <c r="B12" s="64"/>
      <c r="C12" s="46" t="s">
        <v>55</v>
      </c>
      <c r="D12" s="35">
        <v>1543</v>
      </c>
      <c r="E12" s="36">
        <v>26049</v>
      </c>
    </row>
    <row r="13" spans="2:9" x14ac:dyDescent="0.3">
      <c r="B13" s="64">
        <v>2015</v>
      </c>
      <c r="C13" s="46" t="s">
        <v>54</v>
      </c>
      <c r="D13" s="35">
        <v>4268</v>
      </c>
      <c r="E13" s="36">
        <v>19812</v>
      </c>
    </row>
    <row r="14" spans="2:9" x14ac:dyDescent="0.3">
      <c r="B14" s="64"/>
      <c r="C14" s="46" t="s">
        <v>55</v>
      </c>
      <c r="D14" s="50">
        <v>1647</v>
      </c>
      <c r="E14" s="51">
        <v>28516</v>
      </c>
    </row>
    <row r="15" spans="2:9" x14ac:dyDescent="0.3">
      <c r="B15" s="64">
        <v>2016</v>
      </c>
      <c r="C15" s="46" t="s">
        <v>54</v>
      </c>
      <c r="D15" s="35">
        <v>4060</v>
      </c>
      <c r="E15" s="36">
        <v>21523</v>
      </c>
    </row>
    <row r="16" spans="2:9" x14ac:dyDescent="0.3">
      <c r="B16" s="64"/>
      <c r="C16" s="46" t="s">
        <v>55</v>
      </c>
      <c r="D16" s="35">
        <v>2369</v>
      </c>
      <c r="E16" s="36">
        <v>25984</v>
      </c>
    </row>
    <row r="17" spans="2:5" x14ac:dyDescent="0.3">
      <c r="B17" s="64">
        <v>2017</v>
      </c>
      <c r="C17" s="46" t="s">
        <v>54</v>
      </c>
      <c r="D17" s="35">
        <v>4707</v>
      </c>
      <c r="E17" s="36">
        <v>21438</v>
      </c>
    </row>
    <row r="18" spans="2:5" ht="19.5" thickBot="1" x14ac:dyDescent="0.35">
      <c r="B18" s="65"/>
      <c r="C18" s="47" t="s">
        <v>55</v>
      </c>
      <c r="D18" s="37">
        <v>2033</v>
      </c>
      <c r="E18" s="38">
        <v>24640</v>
      </c>
    </row>
  </sheetData>
  <mergeCells count="8">
    <mergeCell ref="B15:B16"/>
    <mergeCell ref="B17:B18"/>
    <mergeCell ref="B10:C10"/>
    <mergeCell ref="B6:E6"/>
    <mergeCell ref="B7:E7"/>
    <mergeCell ref="B8:E8"/>
    <mergeCell ref="B11:B12"/>
    <mergeCell ref="B13:B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showGridLines="0" workbookViewId="0">
      <selection activeCell="B6" sqref="B6:J6"/>
    </sheetView>
  </sheetViews>
  <sheetFormatPr baseColWidth="10" defaultRowHeight="15" x14ac:dyDescent="0.25"/>
  <cols>
    <col min="2" max="2" width="24.7109375" customWidth="1"/>
  </cols>
  <sheetData>
    <row r="1" spans="2:10" ht="18.75" x14ac:dyDescent="0.25">
      <c r="B1" s="22" t="s">
        <v>9</v>
      </c>
    </row>
    <row r="3" spans="2:10" x14ac:dyDescent="0.25">
      <c r="B3" s="57" t="s">
        <v>11</v>
      </c>
      <c r="C3" s="57"/>
      <c r="D3" s="57"/>
      <c r="E3" s="57"/>
      <c r="F3" s="57"/>
      <c r="G3" s="57"/>
      <c r="H3" s="57"/>
      <c r="I3" s="57"/>
      <c r="J3" s="57"/>
    </row>
    <row r="4" spans="2:10" x14ac:dyDescent="0.25">
      <c r="B4" s="57" t="s">
        <v>12</v>
      </c>
      <c r="C4" s="57"/>
      <c r="D4" s="57"/>
      <c r="E4" s="57"/>
      <c r="F4" s="57"/>
      <c r="G4" s="57"/>
      <c r="H4" s="57"/>
      <c r="I4" s="57"/>
      <c r="J4" s="57"/>
    </row>
    <row r="5" spans="2:10" x14ac:dyDescent="0.25">
      <c r="B5" s="57" t="s">
        <v>60</v>
      </c>
      <c r="C5" s="57"/>
      <c r="D5" s="57"/>
      <c r="E5" s="57"/>
      <c r="F5" s="57"/>
      <c r="G5" s="57"/>
      <c r="H5" s="57"/>
      <c r="I5" s="57"/>
      <c r="J5" s="57"/>
    </row>
    <row r="6" spans="2:10" ht="15.75" thickBot="1" x14ac:dyDescent="0.3">
      <c r="B6" s="58"/>
      <c r="C6" s="58"/>
      <c r="D6" s="58"/>
      <c r="E6" s="58"/>
      <c r="F6" s="58"/>
      <c r="G6" s="58"/>
      <c r="H6" s="58"/>
      <c r="I6" s="58"/>
      <c r="J6" s="58"/>
    </row>
    <row r="7" spans="2:10" ht="28.5" customHeight="1" thickBot="1" x14ac:dyDescent="0.3">
      <c r="B7" s="21" t="s">
        <v>13</v>
      </c>
      <c r="C7" s="5">
        <v>2010</v>
      </c>
      <c r="D7" s="5">
        <v>2011</v>
      </c>
      <c r="E7" s="5">
        <v>2012</v>
      </c>
      <c r="F7" s="5">
        <v>2013</v>
      </c>
      <c r="G7" s="5">
        <v>2014</v>
      </c>
      <c r="H7" s="5">
        <v>2015</v>
      </c>
      <c r="I7" s="5">
        <v>2016</v>
      </c>
      <c r="J7" s="40">
        <v>2017</v>
      </c>
    </row>
    <row r="8" spans="2:10" x14ac:dyDescent="0.25">
      <c r="B8" s="7" t="s">
        <v>15</v>
      </c>
      <c r="C8" s="8">
        <f t="shared" ref="C8:I8" si="0">SUM(C9:C10)</f>
        <v>78658</v>
      </c>
      <c r="D8" s="8">
        <f t="shared" si="0"/>
        <v>80781</v>
      </c>
      <c r="E8" s="8">
        <f t="shared" si="0"/>
        <v>87355</v>
      </c>
      <c r="F8" s="8">
        <f t="shared" si="0"/>
        <v>88714</v>
      </c>
      <c r="G8" s="8">
        <f t="shared" si="0"/>
        <v>90287</v>
      </c>
      <c r="H8" s="8">
        <f t="shared" si="0"/>
        <v>91760</v>
      </c>
      <c r="I8" s="8">
        <f t="shared" si="0"/>
        <v>88355</v>
      </c>
      <c r="J8" s="41">
        <f>SUM(J9:J10)</f>
        <v>89131</v>
      </c>
    </row>
    <row r="9" spans="2:10" x14ac:dyDescent="0.25">
      <c r="B9" s="9" t="s">
        <v>15</v>
      </c>
      <c r="C9" s="10">
        <v>64331</v>
      </c>
      <c r="D9" s="10">
        <v>68204</v>
      </c>
      <c r="E9" s="10">
        <v>74127</v>
      </c>
      <c r="F9" s="10">
        <v>76589</v>
      </c>
      <c r="G9" s="10">
        <v>78326</v>
      </c>
      <c r="H9" s="10">
        <v>78417</v>
      </c>
      <c r="I9" s="10">
        <v>74584</v>
      </c>
      <c r="J9" s="42">
        <v>75282</v>
      </c>
    </row>
    <row r="10" spans="2:10" x14ac:dyDescent="0.25">
      <c r="B10" s="11" t="s">
        <v>16</v>
      </c>
      <c r="C10" s="10">
        <v>14327</v>
      </c>
      <c r="D10" s="10">
        <v>12577</v>
      </c>
      <c r="E10" s="10">
        <v>13228</v>
      </c>
      <c r="F10" s="10">
        <v>12125</v>
      </c>
      <c r="G10" s="10">
        <v>11961</v>
      </c>
      <c r="H10" s="10">
        <v>13343</v>
      </c>
      <c r="I10" s="10">
        <v>13771</v>
      </c>
      <c r="J10" s="42">
        <v>13849</v>
      </c>
    </row>
    <row r="11" spans="2:10" x14ac:dyDescent="0.25">
      <c r="B11" s="12" t="s">
        <v>17</v>
      </c>
      <c r="C11" s="13">
        <f t="shared" ref="C11:J11" si="1">SUM(C12:C21)</f>
        <v>448392</v>
      </c>
      <c r="D11" s="13">
        <f t="shared" si="1"/>
        <v>450550</v>
      </c>
      <c r="E11" s="13">
        <f t="shared" si="1"/>
        <v>466807</v>
      </c>
      <c r="F11" s="13">
        <f t="shared" si="1"/>
        <v>449046</v>
      </c>
      <c r="G11" s="13">
        <f t="shared" si="1"/>
        <v>501928</v>
      </c>
      <c r="H11" s="13">
        <f t="shared" si="1"/>
        <v>501042</v>
      </c>
      <c r="I11" s="13">
        <f t="shared" si="1"/>
        <v>492065</v>
      </c>
      <c r="J11" s="43">
        <f t="shared" si="1"/>
        <v>502066</v>
      </c>
    </row>
    <row r="12" spans="2:10" x14ac:dyDescent="0.25">
      <c r="B12" s="9" t="s">
        <v>18</v>
      </c>
      <c r="C12" s="10">
        <v>54818</v>
      </c>
      <c r="D12" s="10">
        <v>58205</v>
      </c>
      <c r="E12" s="10">
        <v>58628</v>
      </c>
      <c r="F12" s="10">
        <v>56935</v>
      </c>
      <c r="G12" s="10">
        <v>58770</v>
      </c>
      <c r="H12" s="10">
        <v>57101</v>
      </c>
      <c r="I12" s="10">
        <v>54631</v>
      </c>
      <c r="J12" s="42">
        <v>58449</v>
      </c>
    </row>
    <row r="13" spans="2:10" x14ac:dyDescent="0.25">
      <c r="B13" s="9" t="s">
        <v>19</v>
      </c>
      <c r="C13" s="10">
        <v>217583</v>
      </c>
      <c r="D13" s="10">
        <v>217418</v>
      </c>
      <c r="E13" s="10">
        <v>224353</v>
      </c>
      <c r="F13" s="10">
        <v>219728</v>
      </c>
      <c r="G13" s="10">
        <v>254402</v>
      </c>
      <c r="H13" s="10">
        <v>257336</v>
      </c>
      <c r="I13" s="10">
        <v>254135</v>
      </c>
      <c r="J13" s="42">
        <v>256877</v>
      </c>
    </row>
    <row r="14" spans="2:10" x14ac:dyDescent="0.25">
      <c r="B14" s="11" t="s">
        <v>20</v>
      </c>
      <c r="C14" s="10">
        <v>21594</v>
      </c>
      <c r="D14" s="10">
        <v>23052</v>
      </c>
      <c r="E14" s="10">
        <v>23972</v>
      </c>
      <c r="F14" s="10">
        <v>23062</v>
      </c>
      <c r="G14" s="10">
        <v>22995</v>
      </c>
      <c r="H14" s="10">
        <v>23428</v>
      </c>
      <c r="I14" s="10">
        <v>21571</v>
      </c>
      <c r="J14" s="42">
        <v>20344</v>
      </c>
    </row>
    <row r="15" spans="2:10" x14ac:dyDescent="0.25">
      <c r="B15" s="11" t="s">
        <v>21</v>
      </c>
      <c r="C15" s="10">
        <v>22441</v>
      </c>
      <c r="D15" s="10">
        <v>23854</v>
      </c>
      <c r="E15" s="10">
        <v>25345</v>
      </c>
      <c r="F15" s="10">
        <v>23357</v>
      </c>
      <c r="G15" s="10">
        <v>23310</v>
      </c>
      <c r="H15" s="10">
        <v>22020</v>
      </c>
      <c r="I15" s="10">
        <v>22122</v>
      </c>
      <c r="J15" s="42">
        <v>21579</v>
      </c>
    </row>
    <row r="16" spans="2:10" x14ac:dyDescent="0.25">
      <c r="B16" s="11" t="s">
        <v>22</v>
      </c>
      <c r="C16" s="10">
        <v>20358</v>
      </c>
      <c r="D16" s="10">
        <v>21439</v>
      </c>
      <c r="E16" s="10">
        <v>22425</v>
      </c>
      <c r="F16" s="10">
        <v>20179</v>
      </c>
      <c r="G16" s="10">
        <v>26464</v>
      </c>
      <c r="H16" s="10">
        <v>26150</v>
      </c>
      <c r="I16" s="10">
        <v>24543</v>
      </c>
      <c r="J16" s="42">
        <v>25373</v>
      </c>
    </row>
    <row r="17" spans="2:10" x14ac:dyDescent="0.25">
      <c r="B17" s="11" t="s">
        <v>23</v>
      </c>
      <c r="C17" s="10">
        <v>22000</v>
      </c>
      <c r="D17" s="10">
        <v>20641</v>
      </c>
      <c r="E17" s="10">
        <v>20801</v>
      </c>
      <c r="F17" s="10">
        <v>18479</v>
      </c>
      <c r="G17" s="10">
        <v>19156</v>
      </c>
      <c r="H17" s="10">
        <v>23248</v>
      </c>
      <c r="I17" s="10">
        <v>25129</v>
      </c>
      <c r="J17" s="42">
        <v>25935</v>
      </c>
    </row>
    <row r="18" spans="2:10" x14ac:dyDescent="0.25">
      <c r="B18" s="9" t="s">
        <v>24</v>
      </c>
      <c r="C18" s="10">
        <v>25154</v>
      </c>
      <c r="D18" s="10">
        <v>24401</v>
      </c>
      <c r="E18" s="10">
        <v>24366</v>
      </c>
      <c r="F18" s="10">
        <v>24318</v>
      </c>
      <c r="G18" s="10">
        <v>27799</v>
      </c>
      <c r="H18" s="10">
        <v>28233</v>
      </c>
      <c r="I18" s="10">
        <v>27733</v>
      </c>
      <c r="J18" s="42">
        <v>26727</v>
      </c>
    </row>
    <row r="19" spans="2:10" x14ac:dyDescent="0.25">
      <c r="B19" s="11" t="s">
        <v>25</v>
      </c>
      <c r="C19" s="10">
        <v>25209</v>
      </c>
      <c r="D19" s="10">
        <v>21521</v>
      </c>
      <c r="E19" s="10">
        <v>22922</v>
      </c>
      <c r="F19" s="10">
        <v>22183</v>
      </c>
      <c r="G19" s="10">
        <v>26488</v>
      </c>
      <c r="H19" s="10">
        <v>25661</v>
      </c>
      <c r="I19" s="10">
        <v>25491</v>
      </c>
      <c r="J19" s="42">
        <v>27442</v>
      </c>
    </row>
    <row r="20" spans="2:10" x14ac:dyDescent="0.25">
      <c r="B20" s="11" t="s">
        <v>26</v>
      </c>
      <c r="C20" s="10">
        <v>20096</v>
      </c>
      <c r="D20" s="10">
        <v>19416</v>
      </c>
      <c r="E20" s="10">
        <v>20432</v>
      </c>
      <c r="F20" s="10">
        <v>18531</v>
      </c>
      <c r="G20" s="10">
        <v>18604</v>
      </c>
      <c r="H20" s="10">
        <v>15352</v>
      </c>
      <c r="I20" s="10">
        <v>14403</v>
      </c>
      <c r="J20" s="42">
        <v>15704</v>
      </c>
    </row>
    <row r="21" spans="2:10" ht="15.75" thickBot="1" x14ac:dyDescent="0.3">
      <c r="B21" s="15" t="s">
        <v>17</v>
      </c>
      <c r="C21" s="14">
        <v>19139</v>
      </c>
      <c r="D21" s="14">
        <v>20603</v>
      </c>
      <c r="E21" s="14">
        <v>23563</v>
      </c>
      <c r="F21" s="14">
        <v>22274</v>
      </c>
      <c r="G21" s="14">
        <v>23940</v>
      </c>
      <c r="H21" s="14">
        <v>22513</v>
      </c>
      <c r="I21" s="14">
        <v>22307</v>
      </c>
      <c r="J21" s="44">
        <v>23636</v>
      </c>
    </row>
    <row r="22" spans="2:10" x14ac:dyDescent="0.25">
      <c r="B22" s="3" t="s">
        <v>57</v>
      </c>
      <c r="C22" s="4"/>
      <c r="D22" s="4"/>
      <c r="E22" s="4"/>
      <c r="F22" s="4"/>
      <c r="G22" s="4"/>
      <c r="H22" s="4"/>
      <c r="I22" s="4"/>
      <c r="J22" s="4"/>
    </row>
  </sheetData>
  <mergeCells count="4">
    <mergeCell ref="B3:J3"/>
    <mergeCell ref="B4:J4"/>
    <mergeCell ref="B5:J5"/>
    <mergeCell ref="B6:J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solicitado</vt:lpstr>
      <vt:lpstr>b.</vt:lpstr>
      <vt:lpstr>c.</vt:lpstr>
      <vt:lpstr>d.</vt:lpstr>
      <vt:lpstr>e.</vt:lpstr>
      <vt:lpstr>f.</vt:lpstr>
      <vt:lpstr>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rosa.leon</dc:creator>
  <cp:lastModifiedBy>marjorie.arevalo</cp:lastModifiedBy>
  <dcterms:created xsi:type="dcterms:W3CDTF">2018-06-05T16:17:04Z</dcterms:created>
  <dcterms:modified xsi:type="dcterms:W3CDTF">2018-10-24T20:32:32Z</dcterms:modified>
</cp:coreProperties>
</file>